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lkskole.sharepoint.com/sites/Eiendomsforvaltning/Delte dokumenter/Investering/Investeringsprosjekter/P 623 Harestua skole - kapasitetsutvidelse/5. Notater, rapporter og beskrivelser/Konkurransegrunnlag sceneteknisk utstyr/"/>
    </mc:Choice>
  </mc:AlternateContent>
  <xr:revisionPtr revIDLastSave="0" documentId="8_{E7E37424-33D8-42AC-AD96-8A20FF631C25}" xr6:coauthVersionLast="47" xr6:coauthVersionMax="47" xr10:uidLastSave="{00000000-0000-0000-0000-000000000000}"/>
  <workbookProtection workbookAlgorithmName="SHA-512" workbookHashValue="W2/1OmljZFYVVxeiKAzGTQqs6qnpDpDSmaJqVnkqyfc9KQtCG3IGFvAqF57PKgLfnHA2zEYoWiK6G1wAGs0SdA==" workbookSaltValue="GxCj7BfwvX+hQxomYh/EMQ==" workbookSpinCount="100000" lockStructure="1"/>
  <bookViews>
    <workbookView xWindow="-108" yWindow="-108" windowWidth="23256" windowHeight="12456" activeTab="1" xr2:uid="{B7C003A0-F9F3-5D48-8DD4-DE52B2C04C07}"/>
  </bookViews>
  <sheets>
    <sheet name="Data" sheetId="2" r:id="rId1"/>
    <sheet name="Tech.Spec " sheetId="1" r:id="rId2"/>
  </sheets>
  <definedNames>
    <definedName name="_xlnm._FilterDatabase" localSheetId="1" hidden="1">'Tech.Spec '!$A$1:$G$430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3" i="1" l="1"/>
  <c r="C79" i="1"/>
  <c r="C76" i="1"/>
  <c r="C285" i="1"/>
  <c r="C284" i="1"/>
  <c r="C281" i="1"/>
  <c r="C221" i="1"/>
  <c r="C77" i="1"/>
  <c r="C328" i="1"/>
  <c r="C279" i="1"/>
  <c r="B276" i="1"/>
  <c r="C85" i="1"/>
  <c r="C81" i="1"/>
  <c r="C220" i="1"/>
  <c r="C232" i="1"/>
  <c r="C45" i="1"/>
  <c r="C326" i="1"/>
  <c r="D436" i="1" l="1"/>
  <c r="D435" i="1"/>
  <c r="D434" i="1"/>
  <c r="D433" i="1"/>
</calcChain>
</file>

<file path=xl/sharedStrings.xml><?xml version="1.0" encoding="utf-8"?>
<sst xmlns="http://schemas.openxmlformats.org/spreadsheetml/2006/main" count="1438" uniqueCount="1033">
  <si>
    <t>Fulfilment</t>
  </si>
  <si>
    <t>Oppfyllt</t>
  </si>
  <si>
    <t>Yes</t>
  </si>
  <si>
    <t>Ja</t>
  </si>
  <si>
    <t>No</t>
  </si>
  <si>
    <t>Nei</t>
  </si>
  <si>
    <t>N/A</t>
  </si>
  <si>
    <t>Kapittel/
Underkapittel</t>
  </si>
  <si>
    <t>Emne</t>
  </si>
  <si>
    <t>Krav</t>
  </si>
  <si>
    <t>Kategori</t>
  </si>
  <si>
    <t>Merke og modell</t>
  </si>
  <si>
    <t>Forklaring til skjema</t>
  </si>
  <si>
    <t>Generell informasjon</t>
  </si>
  <si>
    <t>Dette skjemaet skal fylles ut i Microsoft Excel.
Filen skal leveres i samme Microsoft Excel-format som originalen. Tilbyder skal ikke konvertere filen til PDF eller andre regnearkprogrammer.
Celler og ark i arbeidsboken skal fylles ut av tilbyder, med mindre de er låst:
- Tekniske spesifikasjoner:
- Prisskjema
Arbeidsbok, regneark og alle celler er låst, med unntak av kolonnene «Oppfylt» og «Tilbyders kommentarer».
Tilbud som inneholder ett eller flere av følgende avvik kan bli avvist:
a) Celler som skal fylles ut er ikke utfylt.
b) Rader eller kolonner er lagt til i regnearket.
c) Annen informasjon er på noen måte lagt til i regnearket eller arbeidsboken.
d) Filformatet er endret.
-</t>
  </si>
  <si>
    <t>Forklaring av kolonner</t>
  </si>
  <si>
    <t>Kapittel/ underkapittel:</t>
  </si>
  <si>
    <t>Nummereringssystem som brukes gjennom hele prosessen.</t>
  </si>
  <si>
    <t>I</t>
  </si>
  <si>
    <t>Emne:</t>
  </si>
  <si>
    <t>Navn på fag, tema eller undertema.</t>
  </si>
  <si>
    <t>Krav:</t>
  </si>
  <si>
    <t>Forklaring på tekniske eller funksjonelle krav.</t>
  </si>
  <si>
    <t>Oppfylt:</t>
  </si>
  <si>
    <t>Prioritetsrekkefølge ved avvik eller motstridende informasjon:</t>
  </si>
  <si>
    <t>Ved avvik mellom kravspesifikasjon, tegninger og 3D-modeller skal følgende prioriteringsrekkefølge gjelde:
1: Kravspesifikasjon (dette dokumentet)
2: PDF-tegninger
3: 3D-modeller / IFC</t>
  </si>
  <si>
    <t>Oppdragsgiver</t>
  </si>
  <si>
    <t>Stedsinformasjon</t>
  </si>
  <si>
    <t>Venue/arenaens navn</t>
  </si>
  <si>
    <t>Type arena</t>
  </si>
  <si>
    <t>Flerbrukssal</t>
  </si>
  <si>
    <t>Byggeperiode</t>
  </si>
  <si>
    <t>Navn på bygg/rom</t>
  </si>
  <si>
    <t>Publikumskapasitet</t>
  </si>
  <si>
    <t>Overordnet leveransebeskrivelse</t>
  </si>
  <si>
    <t>Planlegging, prosjektledelse og prosjektgjennomføring</t>
  </si>
  <si>
    <t>Krav til prosjektering og kommunikasjon</t>
  </si>
  <si>
    <t>Stillas, personløftere og annet arbeidsutstyr</t>
  </si>
  <si>
    <t>Transport</t>
  </si>
  <si>
    <t>Tilbudet skal inkludere all frakt som kreves i prosjektet.</t>
  </si>
  <si>
    <t>Reiseutgifter, diettgodtgjørelse og andre kostnader</t>
  </si>
  <si>
    <t>Reisekostnader og diettkostnader for alt personell levert av tilbyder, i alle faser av prosjektet, skal være inkludert i tilbudet.</t>
  </si>
  <si>
    <t>Miljøkrav og avfallshåndtering</t>
  </si>
  <si>
    <t>Merknad om omtrentlige verdier</t>
  </si>
  <si>
    <t>Enkelte opplysninger i dette konkurransegrunnlaget, som spesifikke høyder, lengder og tilsvarende installasjonsrelaterte parametere, er oppgitt som omtrentlige (“ca.”-verdier). Disse er kun inkludert som veiledende informasjon. Endelige mål og spesifikasjoner skal fastsettes i samarbeid med oppdragsgiver etter kontraktsinngåelse, som en del av detaljplanleggingen og prosjekteringsfasen.</t>
  </si>
  <si>
    <t>Branntettingstiltak</t>
  </si>
  <si>
    <t>Standarder og forskrifter</t>
  </si>
  <si>
    <t>Generelt</t>
  </si>
  <si>
    <t>Dokumentasjon og informasjon</t>
  </si>
  <si>
    <t>Dokumentasjon</t>
  </si>
  <si>
    <t>Systemopplæring</t>
  </si>
  <si>
    <t>Opplæring</t>
  </si>
  <si>
    <t>Opplæringsspråk</t>
  </si>
  <si>
    <t>Opplæring skal gis på norsk.</t>
  </si>
  <si>
    <t>Opplæringsplan</t>
  </si>
  <si>
    <t>Support</t>
  </si>
  <si>
    <t>Fjernsupport – telefon</t>
  </si>
  <si>
    <t>Tilbyder skal kunne tilby support via telefon på hverdager 8-16.</t>
  </si>
  <si>
    <t>Support på stedet</t>
  </si>
  <si>
    <t>A</t>
  </si>
  <si>
    <t>Kvalitet</t>
  </si>
  <si>
    <t>Type</t>
  </si>
  <si>
    <t>Todelt sceneteppe</t>
  </si>
  <si>
    <t>Farge</t>
  </si>
  <si>
    <t>Bredde</t>
  </si>
  <si>
    <t>Høyde</t>
  </si>
  <si>
    <t>Antall</t>
  </si>
  <si>
    <t>Topp</t>
  </si>
  <si>
    <t>Forsterket kant med maljer</t>
  </si>
  <si>
    <t>Fold</t>
  </si>
  <si>
    <t>Maljeavstand</t>
  </si>
  <si>
    <t>Sider</t>
  </si>
  <si>
    <t>Normal kantsøm</t>
  </si>
  <si>
    <t>Søm, skjøt mellom tekstillengder på teppe</t>
  </si>
  <si>
    <t>Vertikal</t>
  </si>
  <si>
    <t>Bunn</t>
  </si>
  <si>
    <t>Søm med forsterket kant mot slitasje og lomme med vektbånd.</t>
  </si>
  <si>
    <t>Innfesting</t>
  </si>
  <si>
    <r>
      <t>200-250g/m</t>
    </r>
    <r>
      <rPr>
        <vertAlign val="superscript"/>
        <sz val="10"/>
        <color theme="1"/>
        <rFont val="Aptos Narrow (Brødtekst)"/>
      </rPr>
      <t xml:space="preserve">2 </t>
    </r>
    <r>
      <rPr>
        <sz val="10"/>
        <color theme="1"/>
        <rFont val="Aptos Narrow (Brødtekst)"/>
      </rPr>
      <t>bomull med brannklasse B1 + M1</t>
    </r>
  </si>
  <si>
    <t>Hvit</t>
  </si>
  <si>
    <t>Maljer</t>
  </si>
  <si>
    <t>Stålrør</t>
  </si>
  <si>
    <t>Lydsystem</t>
  </si>
  <si>
    <t>Dokumentasjon og merking</t>
  </si>
  <si>
    <t>Tilbyder har ansvar for å gjennomføre alle nødvendige oppmålinger på stedet samt å utarbeide nøyaktige, prosjekttilpassede tegninger og målsettinger som kreves for installasjon av løsning. Tilbyder har videre ansvar for å verifisere alle relevante forhold på stedet, og for å sikre at endelig dokumentasjon til enhver tid gjenspeiler faktiske forhold på installasjonsstedet gjennom alle prosjektfaser.</t>
  </si>
  <si>
    <t>Oppmåling</t>
  </si>
  <si>
    <t>2025-2026</t>
  </si>
  <si>
    <t>Harestua kultursal</t>
  </si>
  <si>
    <t>Harestua skole/ kultursal</t>
  </si>
  <si>
    <t xml:space="preserve">I prosjektets planleggingsfase, før oppstart av installasjon, skal tilbyder utarbeide prosjekteringsgrunnlag som dokumenterer ny installasjon. Prosjekteringsgrunnlag i form av piktografisk skjematikk og koblingsdiagram skal leveres innen rimelig tid før installasjonsstart. </t>
  </si>
  <si>
    <t>Leveranseomfang</t>
  </si>
  <si>
    <t>Tilbudet skal omfatte komplett installasjon av SLLB-systemer i samsvar med de tekniske spesifikasjonene angitt i dette dokumentet.
Leveransen skal inkludere alt nødvendig materiell og arbeid, og løsningene skal leveres som “nøkkelferdige”, ferdig montert, konfigurert, testet og idriftsatt til avtalt tid.</t>
  </si>
  <si>
    <t>B</t>
  </si>
  <si>
    <t>Lengde</t>
  </si>
  <si>
    <t>Endestopp</t>
  </si>
  <si>
    <t>Mekanisk endestopp i 2 ender.</t>
  </si>
  <si>
    <t>Inndeling</t>
  </si>
  <si>
    <t>Todelt teppe med åpning i senter og parkering i ytterkant. Teppe skal ha 30-50cm overlapp i lukket posisjon.</t>
  </si>
  <si>
    <t>Teppevogner</t>
  </si>
  <si>
    <t>Antall teppevogner tilpasset tepper og innfesting av teppe.</t>
  </si>
  <si>
    <t>20-25 cm</t>
  </si>
  <si>
    <t>Levetid og tilgjengelighet</t>
  </si>
  <si>
    <t>Grunnpakke og opsjoner</t>
  </si>
  <si>
    <t>Leveransen er inndelt i en grunnpakke og definerte opsjoner. Grunnpakken skal alene utgjøre et fullt fungerende, sikkert og forskriftsmessig SLLB-anlegg tilpasset daglig bruk av skole og lokalt kulturliv. Opsjoner skal være fullt kompatible med grunnpakken og skal kunne ettermonteres uten behov for vesentlige ombygginger eller utskifting av allerede levert utstyr.
Tilbyder har ansvar for at alle delsystemer (scene, lyd, lys, bilde og styring) fungerer sammen som én helhetlig løsning. Eventuelle begrensninger, forutsetninger eller kjente avhengigheter mellom systemene skal beskrives eksplisitt i tilbudet.</t>
  </si>
  <si>
    <t>Brukergrupper og betjeningsnivå</t>
  </si>
  <si>
    <t>I-T</t>
  </si>
  <si>
    <t>Merking</t>
  </si>
  <si>
    <t>Levetid og reservedeler</t>
  </si>
  <si>
    <t>Drift og daglig bruk</t>
  </si>
  <si>
    <t>Løsningene skal være tilpasset daglig drift i en kommunal flerbrukssal, med fokus på driftssikkerhet, enkel feilsøking og lav terskel for bruk. Kritiske komponenter skal være beskyttet mot utilsiktet bruk og plassert i låsbart teknisk rom der dette er relevant.</t>
  </si>
  <si>
    <t>Merking – generelle krav</t>
  </si>
  <si>
    <t>Alle installasjoner, komponenter og systemer som inngår i SLLB-leveransen skal merkes tydelig, entydig og varig.
Merkingen skal legge til rette for sikker bruk, enkel feilsøking, effektiv drift og fremtidig vedlikehold, også for personell uten spesialkompetanse på det aktuelle systemet.</t>
  </si>
  <si>
    <t>Merking av fastinstallert kabling</t>
  </si>
  <si>
    <t>Merking av løs kabling</t>
  </si>
  <si>
    <t>Merking av uttakspunkter og tilkoblingsbokser</t>
  </si>
  <si>
    <t>Merking av teknisk utstyr</t>
  </si>
  <si>
    <t>Merking av scenetekstiler</t>
  </si>
  <si>
    <t>Samsvar merking og dokumentasjon</t>
  </si>
  <si>
    <t>All merking skal samsvare med levert dokumentasjon, herunder linjeskjema, koblingsdiagram og FDV-dokumentasjon. Eventuelle avvik skal rettes før overtakelse.</t>
  </si>
  <si>
    <t>Prosjektering og statiske beregninger</t>
  </si>
  <si>
    <t>Rørgriden skal prosjekteres og dimensjoneres av tilbyder. Prosjekteringen skal inkludere nødvendige statiske beregninger for rør, oppheng, festepunkter og innfesting i bærekonstruksjon.
Prosjektert løsning skal dokumentere tillatte linjelaster, punktlaster og total tillatt lasttilføring til grid, og skal være tilpasset byggets bærekonstruksjon.</t>
  </si>
  <si>
    <t>Prosjektering og beregninger</t>
  </si>
  <si>
    <t>Godkjenning av rørgrid</t>
  </si>
  <si>
    <t>Tillatt nedbøyning (defleksjon)</t>
  </si>
  <si>
    <t>Overflatebehandling og finish</t>
  </si>
  <si>
    <t>Rørgrid, samt alt synlig monterings-, opphengs- og festemateriell, skal leveres i sort utførelse, RAL 9005 eller tilsvarende.
Overflaten skal ha så lav glansgrad (matthet) som praktisk mulig, og overflatebehandlingen skal være slitesterk og egnet for gjentatt rigg, flytting og oppheng av teknisk utstyr.</t>
  </si>
  <si>
    <t>Oppheng og festepunkter</t>
  </si>
  <si>
    <t>Generell dokumentasjon</t>
  </si>
  <si>
    <t>Dokumentasjon rørgrid</t>
  </si>
  <si>
    <t>Lesing, skriving og bruk av dette dokumentet</t>
  </si>
  <si>
    <t>Komplett leveranse.
Det skal leveres et komplett og helhetlig scenelyssystem bestående av lysarmaturer, styring og nødvendig infrastruktur tilpasset kultursalens bruk til øving, forestilling, konsert, teater, dans, skolebruk og enklere arrangementer.
Løsningen skal være fleksibel, driftssikker og egnet for bruk både med og uten tekniker til stede.
-</t>
  </si>
  <si>
    <t>LED Fresnel</t>
  </si>
  <si>
    <t>Armaturtype 1 – LED Fresnel Tunable White (frontlys)</t>
  </si>
  <si>
    <t>LED Fresnel – Tunable White</t>
  </si>
  <si>
    <t>Armaturtype 2 – LED Wash RGBW (motlys og dekor)</t>
  </si>
  <si>
    <t>LED Wash – RGBW</t>
  </si>
  <si>
    <t>Felles tekniske krav</t>
  </si>
  <si>
    <t>Montering</t>
  </si>
  <si>
    <t>Funksjonell beskrivelse</t>
  </si>
  <si>
    <t>Lyskilde</t>
  </si>
  <si>
    <t>Fargetemperatur</t>
  </si>
  <si>
    <t>Optikk og zoom</t>
  </si>
  <si>
    <t>Mulighet for pol‑operasjon</t>
  </si>
  <si>
    <t>LED Par</t>
  </si>
  <si>
    <t>Foretrukkede tilleggsfarger</t>
  </si>
  <si>
    <t>Lysutbytte og spredning</t>
  </si>
  <si>
    <t>Fysiske data</t>
  </si>
  <si>
    <t>Generelle krav</t>
  </si>
  <si>
    <t>Brukergrensesnitt og betjening</t>
  </si>
  <si>
    <t>Playbacks, cues og avvikling</t>
  </si>
  <si>
    <t>Grupper, paletter og fargestyring</t>
  </si>
  <si>
    <t>Nettverk og protokoller</t>
  </si>
  <si>
    <t>Ekstern skjerm og tilkoblinger</t>
  </si>
  <si>
    <t>Transport og oppbevaring</t>
  </si>
  <si>
    <t>Kontrollprioritet og automatisk overtakelse</t>
  </si>
  <si>
    <t>DMX‑håndtering og kapasitet</t>
  </si>
  <si>
    <t>Dokumentasjon av utvidelsesmuligheter</t>
  </si>
  <si>
    <t>Infrastruktur for lys – overordnet arkitektur</t>
  </si>
  <si>
    <t>Tilbudet skal inkludere alt av nødvendig arbeidsutstyr for tilkomst f.eks. stillas, personløftere eller lignende, samt arbeidsutstyr og verktøy som kreves i hele installasjonsperioden.</t>
  </si>
  <si>
    <t>LYDSYSTEM OG INFRASTRUKTUR</t>
  </si>
  <si>
    <t>Brukerfunksjon og drift</t>
  </si>
  <si>
    <t>Grunnfunksjon</t>
  </si>
  <si>
    <t>Høyttalersystem – generell beskrivelse</t>
  </si>
  <si>
    <t>Høyttalersystem (PA)</t>
  </si>
  <si>
    <t>Presetstyring – publikumsoppsett</t>
  </si>
  <si>
    <t>Høyttalersystem - ytelseskrav</t>
  </si>
  <si>
    <t>Ytelseskrav – SPL</t>
  </si>
  <si>
    <t>Høyttalersystem – fysisk størrelse og vekt</t>
  </si>
  <si>
    <t>Generell funksjon</t>
  </si>
  <si>
    <t>Brukernivå 1 – skole / enkel bruk</t>
  </si>
  <si>
    <t>Brukernivå 2 – avansert bruk</t>
  </si>
  <si>
    <t>Programmerbare knapper</t>
  </si>
  <si>
    <t>Direkte tilgang – sentrale funksjoner</t>
  </si>
  <si>
    <t>Flightcase - transportkasse</t>
  </si>
  <si>
    <t>Stageboks</t>
  </si>
  <si>
    <t>Trådløse mikrofoner – brukernivå 1</t>
  </si>
  <si>
    <t>Integrasjon mot AV‑systemet</t>
  </si>
  <si>
    <t>Antennesystem – trådløse mikrofoner</t>
  </si>
  <si>
    <t>Ladesystem – trådløse mikrofoner</t>
  </si>
  <si>
    <t>Lydprosessor</t>
  </si>
  <si>
    <t>Matrise og DSP</t>
  </si>
  <si>
    <t>Lydprosessor – matrise og signalbehandling</t>
  </si>
  <si>
    <t>Bildeløsning</t>
  </si>
  <si>
    <t>Projektor</t>
  </si>
  <si>
    <t>Projektor – fast installasjon</t>
  </si>
  <si>
    <t>Lerret</t>
  </si>
  <si>
    <t>Projeksjonslerret</t>
  </si>
  <si>
    <t>Fast montering og sikring av AV‑utstyr</t>
  </si>
  <si>
    <t>Fastmontering – AV‑utstyr</t>
  </si>
  <si>
    <t>Projektor, lerret og øvrig AV‑utstyr skal være fast montert.
Utstyret skal ikke kunne flyttes eller demonteres uten bruk av håndverktøy.</t>
  </si>
  <si>
    <t>Bildesignal – distribusjon og kilder</t>
  </si>
  <si>
    <t>Signaldistribusjon – bilde</t>
  </si>
  <si>
    <t>Lydkombinasjon – AV‑system</t>
  </si>
  <si>
    <t>Betjeningspanel – AV‑system</t>
  </si>
  <si>
    <t>AV‑systemet skal ha 2 stk. betjeningspaneler, begge med:
   - skjermstørrelse ca. 10”
   - identisk funksjonalitet og brukergrensesnitt
Plassering:
   - 1 stk. fast montert på vegg på sidescene
   - 1 stk. mobilt panel for bruk ved FOH (bordplassering)
Panel på FOH skal fortrinnsvis være kablet og tilkobles via EtherCON til uttakspunkt.</t>
  </si>
  <si>
    <t>Projektor – lysstyrke</t>
  </si>
  <si>
    <t>Projektor – oppløsning og format</t>
  </si>
  <si>
    <t>Projektor – lyskildeteknologi</t>
  </si>
  <si>
    <t>Projektoren skal være basert på laser‑lyskilde eller tilsvarende teknologi med lang levetid.
Minimum forventet levetid på lyskilde:
≥ 20 000 timer i normal drift
≥ 30 000 timer i øko drift
Løsningen skal være tilpasset kommunal drift med lavt vedlikeholdsbehov.</t>
  </si>
  <si>
    <t>Projektor – linse og justering</t>
  </si>
  <si>
    <t>Lerret – planhet og kvalitet</t>
  </si>
  <si>
    <t>AVoIP – systemarkitektur</t>
  </si>
  <si>
    <t>AVoIP – bildekvalitet</t>
  </si>
  <si>
    <t>Nettverksswitch – porter og kapasitet</t>
  </si>
  <si>
    <t>Power over Ethernet (PoE)</t>
  </si>
  <si>
    <t xml:space="preserve">Styringssystem </t>
  </si>
  <si>
    <t>Brukerroller, tilgangsstyring og sikker drift</t>
  </si>
  <si>
    <t>Brukerroller og tilgangsstyring</t>
  </si>
  <si>
    <t>Brukerroller – minimumsnivåer</t>
  </si>
  <si>
    <t>Styringssystemet skal minimum støtte følgende brukerroller:
Brukernivå 1 – Enkel bruker (selvkjør)
   - Elever, lærere, skoleadministrasjon
   - Tilgang til forhåndsdefinerte funksjoner og presets
Brukernivå 2 – Avansert bruker
   - Lærere med ansvar, kulturaktører, frivillige med opplæring
   - Utvidet tilgang innenfor definerte rammer</t>
  </si>
  <si>
    <t>Brukernivå 1 – tillatte funksjoner</t>
  </si>
  <si>
    <t>Brukernivå 2 – utvidet funksjonalitet</t>
  </si>
  <si>
    <t>Sikkerhet – feilbruk</t>
  </si>
  <si>
    <t>Styringssystemet skal være konfigurert slik at utilsiktet feilbruk ikke kan føre til:
   - uønsket endring av nivåer
   - endring av kritiske systemparametere
   - skade på utstyr
Dette skal løses gjennom:
   - begrensede brukerroller
   - låste grensesnitt
   - nivåbegrensninger og sperrer</t>
  </si>
  <si>
    <t>Fysisk sikkerhet</t>
  </si>
  <si>
    <t>Infrastruktur - kabling</t>
  </si>
  <si>
    <t>SLLB‑nettverk – kablingsinfrastruktur</t>
  </si>
  <si>
    <t>Direkte nettverkstilkobling – utstyr</t>
  </si>
  <si>
    <t>Teknisk rack – plassering av sentral infrastruktur i teknisk rom</t>
  </si>
  <si>
    <t>Teknisk rack – generell funksjon</t>
  </si>
  <si>
    <t>Rack – mekanisk utførelse</t>
  </si>
  <si>
    <t>Rack – ventilasjon og varme</t>
  </si>
  <si>
    <t>Rack – komplettering</t>
  </si>
  <si>
    <t>LØST UTSTYR</t>
  </si>
  <si>
    <t>Mikrofonpakke – løst utstyr</t>
  </si>
  <si>
    <t>DI‑bokser – løst utstyr</t>
  </si>
  <si>
    <t>Stativpakke – mikrofon og instrument</t>
  </si>
  <si>
    <t>Mikrofonkabler – løst utstyr</t>
  </si>
  <si>
    <t>Instrumentkabler – løst utstyr</t>
  </si>
  <si>
    <t>Stropper for festing av kabler</t>
  </si>
  <si>
    <t>Oppbevaring – sceneskap på hjul</t>
  </si>
  <si>
    <t>OPSJONER</t>
  </si>
  <si>
    <t>I tillegg til grunnpakke ønskes det priset opsjoner for å kunne øke omfanget av leveransen på utstyr.
-</t>
  </si>
  <si>
    <t>Lys</t>
  </si>
  <si>
    <t>Teleskopisk stang – pol‑operasjon av lysarmaturer</t>
  </si>
  <si>
    <t>Lysforming og mekaniske funksjoner</t>
  </si>
  <si>
    <t>Pol‑operasjon</t>
  </si>
  <si>
    <t>Oppgitt størrelse og vekt</t>
  </si>
  <si>
    <t>Effekt, ytelse og drift</t>
  </si>
  <si>
    <t>Støynivå og bruk i stille omgivelser</t>
  </si>
  <si>
    <t>Væsketype og forbruk</t>
  </si>
  <si>
    <t>Mekanisk utførelse og tilkoblinger</t>
  </si>
  <si>
    <t>Hazer skal leveres med flight</t>
  </si>
  <si>
    <t>Lyd</t>
  </si>
  <si>
    <t>Ekstra stagebox – medium mikser</t>
  </si>
  <si>
    <t>Tilkobling via sceneuttak og nettverk</t>
  </si>
  <si>
    <t>Scenemonitorer – profesjonell bruk</t>
  </si>
  <si>
    <t>Driverkonfigurasjon og konstruksjon</t>
  </si>
  <si>
    <t>Frekvensområde</t>
  </si>
  <si>
    <t>Leveranse og tilbehør</t>
  </si>
  <si>
    <t>Kanalstruktur og kapasitet</t>
  </si>
  <si>
    <t>Rekkevidde og dekning</t>
  </si>
  <si>
    <t>Lading og batterihåndtering</t>
  </si>
  <si>
    <t>Inndekning – scenetekstiler</t>
  </si>
  <si>
    <t>Det skal tilbys komplett scenisk inndekning som opsjon, tilpasset kultursalens bruk til teater, forestilling, konsert og skolearrangementer.
Inndekningen skal bidra til:
   - visuell avgrensning av scene
   - kontroll av lys og innsyn
   - fleksibel scenisk utforming
Løsningen skal være egnet for fast installasjon og daglig bruk i skole og kultursal.</t>
  </si>
  <si>
    <t>Tekstiltype, kvalitet og brannkrav</t>
  </si>
  <si>
    <t>Mekanisk oppheng og løsninger</t>
  </si>
  <si>
    <t>Montering og tilpasning</t>
  </si>
  <si>
    <t>Tilpasset skinnens fulle lengde inkl. overlapp</t>
  </si>
  <si>
    <t>Manuell teppeskinne - walk along</t>
  </si>
  <si>
    <t>Ca. 10m</t>
  </si>
  <si>
    <t>Tilpasset full trimhøyde, ca. 4,5m</t>
  </si>
  <si>
    <t>Stålrør ca. 2m lengde</t>
  </si>
  <si>
    <t>Innfesting til rørgrid</t>
  </si>
  <si>
    <t>Sceneteppe</t>
  </si>
  <si>
    <t>Forsterket kant med maljer og knytebånd eller stropper</t>
  </si>
  <si>
    <t>Tilpasset full trimhøyde</t>
  </si>
  <si>
    <t>15-20 cm</t>
  </si>
  <si>
    <t>Innfesting til rørgrid med stropper</t>
  </si>
  <si>
    <t>Cyclorama duk for frontprojeksjon og lyssetting</t>
  </si>
  <si>
    <t>Sort, RAL 9005 eller tilsvarende.</t>
  </si>
  <si>
    <r>
      <t xml:space="preserve">Systemene skal støtte minimum to brukerprofiler:
</t>
    </r>
    <r>
      <rPr>
        <u/>
        <sz val="10"/>
        <color theme="1"/>
        <rFont val="Aptos Narrow (Brødtekst)"/>
      </rPr>
      <t>Brukernivå 1 - Enkel bruker:</t>
    </r>
    <r>
      <rPr>
        <sz val="10"/>
        <color theme="1"/>
        <rFont val="Aptos Narrow"/>
        <family val="2"/>
        <scheme val="minor"/>
      </rPr>
      <t xml:space="preserve"> 
For skolebruk, møter, øving og enkle arrangementer, med forenklet brukergrensesnitt og forhåndsdefinerte oppsett.
</t>
    </r>
    <r>
      <rPr>
        <u/>
        <sz val="10"/>
        <color theme="1"/>
        <rFont val="Aptos Narrow (Brødtekst)"/>
      </rPr>
      <t xml:space="preserve">
Brukernivå 2 - Avansert bruker:</t>
    </r>
    <r>
      <rPr>
        <sz val="10"/>
        <color theme="1"/>
        <rFont val="Aptos Narrow"/>
        <family val="2"/>
        <scheme val="minor"/>
      </rPr>
      <t xml:space="preserve">
For teknisk personell og eksterne produksjoner, med full tilgang via mikser(e), styringssystemer og tilkoblingspunkter.
Overgang mellom brukerprofilene skal være sikker og tydelig, og hindre utilsiktet endring av avanserte innstillinger.</t>
    </r>
  </si>
  <si>
    <t>Trigger for forhåndsprogrammerte cues</t>
  </si>
  <si>
    <t>Kapasitet – cue‑håndtering og playbacks</t>
  </si>
  <si>
    <t>Komplett leveranse.
Det skal prosjekteres, monteres og ferdigstilles et komplett, nøkkelferdig og helhetlig lydsystem tilpasset Harestua kultursal som flerbrukssal. Løsningen skal dekke behov for tale, musikkavspilling, skolebruk, øving, konserter, teater og kulturarrangementer. Kultursalen har installert ett mobilt amfi, så tilbudt lydsystem må støtte konfigurasjon for amfi og flatt gulv.
Lydsystemet skal fungere både i:
   - enkel daglig bruk uten tekniker (brukernivå 1)
   - teknisk krevende arrangementer med ekstern tekniker (brukernivå 2)
-</t>
  </si>
  <si>
    <t>Plassering</t>
  </si>
  <si>
    <t>Plassering av høyttalere må ikke være til hinder for siktlinjer for publikum, hverken som sittende publikum i amfi eller stående publikum på flatt gulv.
Alle høyttalere skal tak- eller veggmonteres og kan ikke plasseres på gulv.</t>
  </si>
  <si>
    <t>Høyttalersystemet skal ha tilstrekkelig kapasitet til å dekke følgende minimumskrav i valgt publikumsområdet:
   - Dekning:
         • 100 ± 3 dBA som gjennomsnittlig totalt lydtrykknivå, med et minimum på 9 dB headroom
   - Uniformitet/jevnhet:
         • 95 ± 5 dB som gjennomsnittlig direkte lydtrykknivå, i oktavbånd fra 250 Hz til 8000 Hz. 
Kravene gjelder uten hørbar forvrengning og med tilstrekkelig headroom.</t>
  </si>
  <si>
    <t>Testing</t>
  </si>
  <si>
    <t>Testing – samlet leveranse</t>
  </si>
  <si>
    <t>Funksjonstest – brukernivå 1 og 2</t>
  </si>
  <si>
    <t>Det skal gjennomføres funksjonstest av styring og nivåkontroll for:
   - Brukernivå 1 (selvkjør)
   - Brukernivå 2 (avansert/manuell drift)
Testen skal bekrefte at:
   - riktige funksjoner er tilgjengelige for hvert brukernivå
   - nivågrenser og låsing fungerer som forutsatt
   - overganger mellom brukernivåer er sikre og forutsigbare</t>
  </si>
  <si>
    <t>AV-SYSTEM MED OVERORDNET STYRINGSSYSTEM OG INFRASTRUKTUR</t>
  </si>
  <si>
    <t>Styringssystemet skal ha tydelig definert tilgangsstyring basert på brukerroller. Formålet er å sikre trygg, forutsigbar og enkel bruk for ikke‑tekniske brukere, samtidig som teknisk personell har tilgang til avansert funksjonalitet. Systemet skal være egnet for bruk i skolemiljø med barn og ungdom, og være beskyttet mot utilsiktet eller uautorisert endring av kritiske innstillinger.</t>
  </si>
  <si>
    <t>Splitt - patch</t>
  </si>
  <si>
    <t>Bryting av lyd</t>
  </si>
  <si>
    <t xml:space="preserve">Lydprosessoren skal kunne håndtere bryting av lyd ved brannalarm (brannmute), via potensialfritt signal fra branntavle, normalt lukket (NC).
</t>
  </si>
  <si>
    <t>AVoIP – ønsket bildekvalitet</t>
  </si>
  <si>
    <t>DMX‑hybridkabler – løst utstyr</t>
  </si>
  <si>
    <t>SLUTT</t>
  </si>
  <si>
    <r>
      <t xml:space="preserve">Armaturet bør ha integrert justering av fargetemperatur innenfor et område som dekker både kunstlys og dagslys.
Minimum ønsket område:
   - ca. 3000 K til 5600 K
Justering av fargetemperatur skal kunne gjøres via DMX.
</t>
    </r>
    <r>
      <rPr>
        <i/>
        <sz val="10"/>
        <color theme="1"/>
        <rFont val="Aptos Narrow"/>
        <scheme val="minor"/>
      </rPr>
      <t>Oppgi verdien i kolonne F for "Utfyllende informasjon"</t>
    </r>
  </si>
  <si>
    <r>
      <t xml:space="preserve">Armaturet ønskes levert i utførelse som tillater pol‑operasjon.
Dette innebærer:
   - Pan‑ og tilt‑bevegelse via mekanisk pol‑operasjon
   - Presis og stabil mekanisk regulering
</t>
    </r>
    <r>
      <rPr>
        <i/>
        <sz val="10"/>
        <color theme="1"/>
        <rFont val="Aptos Narrow"/>
        <scheme val="minor"/>
      </rPr>
      <t>Oppgi verdier for pan‑ og tilt‑bevegelse i kolonne F for "Utfyllende informasjon"</t>
    </r>
  </si>
  <si>
    <r>
      <t xml:space="preserve">Det er ønskelig at lerretet har høy planhet og er egnet for visning av video og presentasjon uten synlig bølger eller deformasjoner.
Dokumentert kvalitet på duk og mekanikk vil bli vurdert positivt.
</t>
    </r>
    <r>
      <rPr>
        <i/>
        <sz val="10"/>
        <color theme="1"/>
        <rFont val="Aptos Narrow"/>
        <scheme val="minor"/>
      </rPr>
      <t>Oppgi funksjoner for planhet og kvalitet på lerret i kolonne F for "Utfyllende informasjon"</t>
    </r>
  </si>
  <si>
    <r>
      <t xml:space="preserve">Kolonne E </t>
    </r>
    <r>
      <rPr>
        <u/>
        <sz val="10"/>
        <color theme="1"/>
        <rFont val="Aptos Narrow (Brødtekst)"/>
      </rPr>
      <t>skal</t>
    </r>
    <r>
      <rPr>
        <sz val="10"/>
        <color theme="1"/>
        <rFont val="Aptos Narrow"/>
        <family val="2"/>
        <scheme val="minor"/>
      </rPr>
      <t xml:space="preserve"> fylles inn med én av følgende tre betegnelser:
Ja – Brukes dersom kravet er fullt ut oppfylt i den tilbudte løsningen.
Nei – Brukes dersom kravet ikke kan oppfylles i den tilbudte løsningen, heller ikke ved tilpasninger.
N/A – Brukes dersom graden av oppfyllelse ikke er relevant.</t>
    </r>
  </si>
  <si>
    <t>Utfyllende informasjon: Tilbyders beskrivelse og kommentarer</t>
  </si>
  <si>
    <t>Styringssystem – overordnet kontroll</t>
  </si>
  <si>
    <t>Styringssystem</t>
  </si>
  <si>
    <t>Produsent og modell</t>
  </si>
  <si>
    <t>ANTALL</t>
  </si>
  <si>
    <t>KATEGORI</t>
  </si>
  <si>
    <t>B-krav</t>
  </si>
  <si>
    <t>A-krav</t>
  </si>
  <si>
    <t>I-krav</t>
  </si>
  <si>
    <t>I-T-krav</t>
  </si>
  <si>
    <t>Intercomsystemet skal leveres med lader(e) for alle enheter.
Ladeløsningen skal:
   - være tilpasset lading av samtidige enheter
   - gi tydelig status for lading
   - være egnet for daglig bruk i skole/kultursal
   - plasseres i teknisk rack på teknisk rom
Batterier skal være oppladbare og beregnet for lang driftstid.</t>
  </si>
  <si>
    <t>Headset, lydkvalitet og pålitelighet</t>
  </si>
  <si>
    <t>Systemarkitektur, brukervennlighet og drift</t>
  </si>
  <si>
    <t>Intercomsystemet skal fungere uten behov for basestasjon, basert på trådløse enheter som kommuniserer direkte i systemet.
Løsningen skal:
   - redusere behov for fast installasjon
   - være enkel, intuitiv og fleksibel i bruk
Systemet skal være egnet for bruk av både profesjonelle teknikere og opplært frivillig personell.</t>
  </si>
  <si>
    <t>Intercomsystemet skal ha tilstrekkelig rekkevidde for bruk i og rundt kultursalen. Systemet skal ha stabil kommunikasjon i sal, på scene og i tilstøtende rom.
Minimumskrav:
   - rekkevidde opp til ca. 200 meter under optimale forhold</t>
  </si>
  <si>
    <t>Det skal tilbys 4 stk. aktive scenemonitorer som opsjon, egnet for bruk som gulvmonitorer ved konserter, forestillinger og øving.
Monitorene skal ha profesjonell scenekvalitet og kompatible med salens lydsystem, infrastruktur og strømuttak på scene.</t>
  </si>
  <si>
    <t>Hazer skal ha robust mekanisk utførelse.
Tilkoblinger:
   - Strøm: True1
   - DMX: 5‑pin XLR</t>
  </si>
  <si>
    <t>Bøylemikrofon</t>
  </si>
  <si>
    <r>
      <t xml:space="preserve">Tilbyder skal oppgi produsent og modell på lerret.
</t>
    </r>
    <r>
      <rPr>
        <i/>
        <sz val="10"/>
        <color theme="1"/>
        <rFont val="Aptos Narrow"/>
        <scheme val="minor"/>
      </rPr>
      <t>Oppgi informasjon i kolonne F for "Utfyllende informasjon"</t>
    </r>
  </si>
  <si>
    <r>
      <t xml:space="preserve">Tilbyder skal oppgi produsent og modell på projektor inkl. linse.
</t>
    </r>
    <r>
      <rPr>
        <i/>
        <sz val="10"/>
        <color theme="1"/>
        <rFont val="Aptos Narrow"/>
        <scheme val="minor"/>
      </rPr>
      <t>Oppgi informasjon i kolonne F for "Utfyllende informasjon"</t>
    </r>
  </si>
  <si>
    <t>Det skal leveres fast installert projektor som inngår i AV‑systemet og betjenes fra sentralt styringssystem. Projektoren skal kunne styres fullt ut fra sentralt styringssystem, inkludert:
   - av/på
   - zoom, fokus, lens skift (brukernivå 2)
   - status
Projektoren skal være egnet for bruk i kultursal med varierende lysforhold og benyttes til presentasjon, filmvisning og enkel scenebruk.
Projektoren skal monteres fast i rørgrid og tilpasses øvrig sceneteknisk utstyr.</t>
  </si>
  <si>
    <t>Nettverksswitchen skal minimum ha:
   - Tilstrekkelig portkapasitet for prosjektert installasjon inklusive alle uttakspunkter
   - Gigabit Ethernet‑porter (1 Gbps)
   - tilstrekkelig backplane‑kapasitet til å håndtere samtidig trafikk fra AV‑styring, AoIP, lys og AVoIP uten flaskehalser
Nettverket skal være strukturert slik at de ulike fagene kan sameksistere uten å påvirke hverandres stabilitet eller ytelse. Det skal være minimum 30 % ledig port‑ og båndbreddekapasitet for fremtidige utvidelser.</t>
  </si>
  <si>
    <t>Tilbyder skal oppgi:
   - tilgjengelig PoE‑effekt (W)
   - antall PoE‑porter</t>
  </si>
  <si>
    <t>PoE – kapasitet</t>
  </si>
  <si>
    <t>INFRASTRUKTUR SLLB</t>
  </si>
  <si>
    <t>Tilkoblingspunkter</t>
  </si>
  <si>
    <t>Kapasitet</t>
  </si>
  <si>
    <t>Tilkoblingspunkter - chassiskontakter</t>
  </si>
  <si>
    <t>Tilkoblingspunkt - downstage left</t>
  </si>
  <si>
    <t>Kabling mellom punkt og teknisk rack</t>
  </si>
  <si>
    <t>AVoIP - bildetilkobling</t>
  </si>
  <si>
    <t>Tilkoblingspunkt - upstage right</t>
  </si>
  <si>
    <t>Plassering av punkter</t>
  </si>
  <si>
    <t>Tilkoblingspunkt - FOH (plassering bakerst i amfi)</t>
  </si>
  <si>
    <t>Nettverksswitch</t>
  </si>
  <si>
    <t>Krysskoblinger for lyd</t>
  </si>
  <si>
    <t>Krysskoblinger i rack på teknisk rom</t>
  </si>
  <si>
    <t>I rack på teknisk rom skal det etableres felt for alle tekniske krysskoblinger.
Krysskoblingspanel skal:
   - gi oversiktlig og fleksibel patching
   - være tydelig merket
Patchløsningen skal støtte både permanent tilkobling og midlertidig omkobling ved behov.
-</t>
  </si>
  <si>
    <t>Krysskoblinger for nettverk</t>
  </si>
  <si>
    <t>Der nettverkskabler benyttes for direkte 1:1‑kommunikasjon eller signaloverføring til utstyr via nettverksswitch (f.eks. kontrollsystem, prosessorer eller nettverksbaserte enheter), skal kabler termineres med skjermet RJ45‑kontakt for direkte tilkobling.
Termineringen skal være forskriftsmessig og utført i henhold til kabelprodusentens anbefalinger.</t>
  </si>
  <si>
    <t>Det skal leveres et overordnet styringssystem for grunnleggende styring av lyd, lys og AV‑teknikk i salen.
Styringssystemet skal minimum betjene:
   - kontroll av inntil 2 DMX‑univers gjennom dedikert grensesnitt
   - sømløs overgang mellom grensesnitt og lysmikser ved FOH
   - 4 stk. trådløse mikrofoner
   - kildevalg og volum for musikkavspiller
   - betjening av projektor av/på
   - betjening av lerret opp/ned
   - kildevalg og volum fra bildekilde
   - tilkobling av ekstern lydmikser
   - knapp for tilbakestilling av alle funksjoner til normalt/standard nivå</t>
  </si>
  <si>
    <t>AV‑systemet skal tillate at:
   - 4 mikrofonkanaler
   - musikkavspiller (bluetooth)
   - lyd fra bildekilde
kan kombineres samtidig og styres enkelt via styringssystemet.</t>
  </si>
  <si>
    <t>Kontroll av salslys</t>
  </si>
  <si>
    <t>For brukernivå 1 skal styringssystemet kun gi tilgang til enkle, forhåndsdefinerte funksjoner, minimum:
   - valg av ferdige presets (f.eks. undervisning, møte, øving)
   - volumjustering innenfor definerte grenser
   - justering av lys og armaturer med enkle presets
   - på/av funksjon for del-systemer (lyd, lys, bilde)
   - kildevalg der dette er relevant</t>
  </si>
  <si>
    <t>Tilgang til brukernivå 2 skal passordbeskyttes. For brukernivå 2 skal styringssystemet kunne gi tilgang til:
   - flere presets og scenarier
   - manuell justering av dimmer, fargetemperatur, fargevalg og zoom
   - endring av brukerdefinerte preset for lys
   - starte og stoppe recorder for opptak av lysscenarioer og lagre disse til tilgjengelige preset
   - justering av individuelle mikrofon‑ og lydkanaler innenfor definerte rammer
   - tilgang til tekniske valg som er relevante for gjennomføring av arrangement
Tilgangen skal fortsatt være begrenset slik at kritiske systeminnstillinger ikke kan endres uten administratorrettigheter.</t>
  </si>
  <si>
    <t>Alt teknisk utstyr som ikke er ment for daglig betjening (prosessorer, nettverksswitcher, grensesnitt, mottakere m.m.) skal plasseres i låsbart teknisk rom eller låsbart rack.
Kun autorisert personell skal ha tilgang til dette utstyret.</t>
  </si>
  <si>
    <t>Bluetooth-mottaker</t>
  </si>
  <si>
    <t>Protokoll</t>
  </si>
  <si>
    <t>Dekningsområde</t>
  </si>
  <si>
    <t>Paring</t>
  </si>
  <si>
    <t>Tilkobling</t>
  </si>
  <si>
    <t>Løsningen skal minimum omfatte:
   - 2 stk. encodere for bildesignaler fra tilkoblingspunkter
   - 1 stk. decoder for tilkobling mot projektor
Encodere skal monteres innkapslet i tilkoblingspunkter på FOH og upstage left</t>
  </si>
  <si>
    <t>Assistert lytting</t>
  </si>
  <si>
    <t>Det skal leveres et system for assistert lytting som skal brukes sammen med lydanlegg i henhold til beskrivelsen under.</t>
  </si>
  <si>
    <t>Tilkobling AV-anlegg</t>
  </si>
  <si>
    <t xml:space="preserve">Sender(e)/basestasjon(er) skal ha dekning i hele salen for et ubegrenset antall brukere. </t>
  </si>
  <si>
    <t>Tilkobling av brukerutstyr</t>
  </si>
  <si>
    <t>Låneutstyr til brukere</t>
  </si>
  <si>
    <t>Lading</t>
  </si>
  <si>
    <t>Det skal medtas et ryddig ladesystem for samtidig lading av 4 lånemottakere, plassering avklares.</t>
  </si>
  <si>
    <t>Systemforsinkelse</t>
  </si>
  <si>
    <t>Ekstern mikser</t>
  </si>
  <si>
    <t>Digital lydmikser</t>
  </si>
  <si>
    <t>Mikseren skal ha programmerbare fysiske knapper som kan tildeles funksjoner som:
   - recall av scene/preset
   - mute‑grupper
   - tap tempo
   - på/av funksjoner
Antall programmerbare knapper skal være minimum 8 stk.</t>
  </si>
  <si>
    <t>Krysskoblinger for høyttalere</t>
  </si>
  <si>
    <t>Det skal etableres krysskoblingspanel med NL4 speakon chassiskontakter for høyttalere og monitorer som håndterer:
   - 4 stk. høyttalersignaler fra tilkoblingspunkt "downstage left"
   - 4 stk. høyttalersignaler fra tilkoblingspunkt "upstage right"</t>
  </si>
  <si>
    <t>LYSARMATURER</t>
  </si>
  <si>
    <t>Generell beskrivelse</t>
  </si>
  <si>
    <t>Kapasitet – univers, kanaler og nettverk</t>
  </si>
  <si>
    <t>Grensesnittet skal kunne trigges for avspilling av 10 forhåndsprogrammerte lys‑cues lagret i grensesnittet eller tilknyttet lyskontrollsystem, basert på kommandoer fra sentralt styringssystem.
Trigger skal kunne skje via kjente og åpne protokoller, støttet av sentralt styringssystem.</t>
  </si>
  <si>
    <t>Grensesnittet skal støtte recording (opptak) av DMX‑signaler som mottas fra ekstern lysstyringsenhet. Start og stopp av recording skal kunne styres direkte fra betjeningspanelet til det sentrale styringssystemet.
Dette for å muliggjøre at lokale brukere (brukernivå 2) eller teknikere kan programmere lys via ekstern lysstyring slik at ferdige lysdesign kan recordes og lagres som cues i selvkjør‑systemet
Recording skal kunne utføres mens ekstern lysstyring:
   - er tilkoblet
   - aktivt sender DMX‑signal gjennom grensesnittet
   - styrer armaturene direkte
Det skal være tydelig for bruker når:
   - recording er aktiv
   - recording er stoppet
   - et cue er lagret
Recording skal kunne lagres til forhåndsdefinerte åpne cue‑plasser i systemet.</t>
  </si>
  <si>
    <t>Recording av DMX‑signaler (cue‑opptak) - brukernivå 2</t>
  </si>
  <si>
    <t>Grensesnittet skal håndtere minimum:
   - 2 DMX‑univers for både innkommende og utgående DMX‑signaler
   - videre distribusjon via DMX og/eller nettverk (Art‑Net / sACN)
Grensesnittet skal fungere som et stabilt bindeledd mellom lysstyring, infrastruktur og armaturer.</t>
  </si>
  <si>
    <t>Grensesnittet skal være basert på en nettverksorientert arkitektur som tillater:
   - tilkobling av flere enheter i samme system
   - utvidelse av funksjonalitet
   - enkel oppgradering av programvare og firmware
Grensesnittet skal støtte nettverksbasert kommunikasjon for styring, trigger og overvåkning.
Minimum støttede protokoller:
   - OSC/ UDP/ TCP
   - Art‑Net og/eller sACN</t>
  </si>
  <si>
    <r>
      <t xml:space="preserve">Tilbyder skal i tilbudet kort beskrive hvilke utvidelsesmuligheter som finnes for grensesnittet, herunder:
   - økning i antall DMX‑univers
   - utvidelse av cue‑ og recording‑funksjonalitet
   - integrasjon mot andre systemer (GPIO, DALI, KNX etc.)
</t>
    </r>
    <r>
      <rPr>
        <i/>
        <sz val="10"/>
        <color theme="1"/>
        <rFont val="Aptos Narrow"/>
        <scheme val="minor"/>
      </rPr>
      <t>Oppgi informasjon i kolonne F for "Utfyllende informasjon"</t>
    </r>
  </si>
  <si>
    <t>Merking av løst utstyr</t>
  </si>
  <si>
    <t xml:space="preserve">Alt løst teknisk utstyr som inngår i leveransen skal merkes med varig og slitesterkt merking med følgende tekst:
Utstyr tilhører:
Harestua kultursal </t>
  </si>
  <si>
    <t>Det skal leveres sorte chassiskontakter for:
   - 12 stk. XLR 3-pin for analog lyd (8/4 inn/ut)
   - 6 stk. etherCON CAT6A - låsbare nettverkskontakter
   - 2 stk. XLR 5-pin for DMX</t>
  </si>
  <si>
    <t>Det skal etableres et RJ45/keystone krysskoblingspanel for nettverk som håndterer:
   - 3 stk. nettverkslinjer fra tilkoblingspunkt "FOH"
   - 3 stk. nettverkslinjer fra tilkoblingspunkt "downstage left"
   - 3 stk. nettverkslinjer fra tilkoblingspunkt "upstage right"</t>
  </si>
  <si>
    <r>
      <t xml:space="preserve">Det er ønskelig at tilbyder definerer og oppgir kapasitet for lagring av cues/ playbacks til grensesnitt.
</t>
    </r>
    <r>
      <rPr>
        <i/>
        <sz val="10"/>
        <color theme="1"/>
        <rFont val="Aptos Narrow"/>
        <scheme val="minor"/>
      </rPr>
      <t>Oppgi kapasiteter for lagring av cues/ playbacks i kolonne F for "Utfyllende informasjon"</t>
    </r>
  </si>
  <si>
    <t>Det skal leveres komplett antennedistribusjon for de trådløse mikrofonene. Antenner med kabling skal monteres med veggfester, diskre og forskriftsmessig i sal.
Systemet skal:
   - gi stabil dekning i hele salen og på scenen
   - være fast installert
   - være tilpasset fremtidig utvidelse innenfor samme plattform</t>
  </si>
  <si>
    <t>Det skal leveres ladesystem for alle leverte sendere.
Ladesystemet skal:
   - støtte docking av sender med batteri montert i sender
   - benytte oppladbare batterier
   - gi tydelig statusindikasjon for lading
Lading skal være enkel og robust for daglig skolebruk.</t>
  </si>
  <si>
    <t xml:space="preserve">Alle produkter og tjenester, med tilhørende dokumentasjon, skal oppfylle norsk lovverk, samt gjeldende norske og felleseuropeiske standarder for aktuelt produkt-, tjeneste-, og eller fagområde. </t>
  </si>
  <si>
    <t>All kabling skal merkes i han-enden.
Merkingen skal minimum angi navn på oppdragsgiver og fargekoding iht. standard for scene og produksjon.
Merkingen skal være varig, lett lesbar og motstandsdyktig mot slitasje.</t>
  </si>
  <si>
    <t>Det skal leveres en tydelig og forståelig lasttabell for rørgrid. Lasttabellen skal leveres på digital fil i tillegg til å plasseres/monteres på egnet sted i sal. Merkingen skal være varig, lett lesbar og motstandsdyktig mot slitasje.
Lasttabellen skal minimum vise:
   - Tillatte linjelaster
   - Tillatte punktlaster
   - Eventuelle begrensninger for kombinasjon av laster
   - Eventuelle særskilte advarsler eller restriksjoner
Lasttabellen skal være tilpasset den faktiske installasjonen og samsvare med prosjektert og godkjent bæreevne.</t>
  </si>
  <si>
    <t>Alt levert utstyr skal være fra anerkjente produsenter med tilgjengelige reservedeler, programvareoppdateringer og teknisk support.</t>
  </si>
  <si>
    <t>Kabling mellom punkt (FOH) og scene (downstage left)</t>
  </si>
  <si>
    <t>Det skal etableres krysskoblingspanel med sort 3-pin XLR chassiskontakter for lyd som håndterer:
   - 12 stk. analoge linjer fra tilkoblingspunkt "FOH" (8/4 inn/ut)
   - 12 stk. analoge linjer fra tilkoblingspunkt "downstage left"
   - 12 stk. analoge linjer fra tilkoblingspunkt "upstage right"
   - 4 stk. analoge utganger fra trådløse mikrofoner
   - 2 stk. analoge utganger fra AV-tilkoblinger, for tilkobling til ekstern mikser
   - 2 stk. ekstern tilkobling av stereo L/R</t>
  </si>
  <si>
    <t>Tilkoblingspunkt - rørgrid</t>
  </si>
  <si>
    <t>Det skal leveres et dedikert grensesnitt mellom sentralt styringssystem (brukernivå 1) og ekstern manuell lysstyringsenhet (brukernivå 2).
Grensesnittet skal være egnet for permanent installasjon i teknisk rom.</t>
  </si>
  <si>
    <t>SLLB‑nettverk –  infrastruktur</t>
  </si>
  <si>
    <t>Racket skal være utført som 19" standard rack, egnet for profesjonell AV‑ og sceneteknisk installasjon.
Racket skal:
   - være utført i solid, profesjonell kvalitet
   - være tilpasset kontinuerlig drift i offentlig bygg
   - ha tilstrekkelig dybde og bredde for AV‑, nettverks‑ og prosessorutstyr
Racket skal leveres med:
   - sidevegger
   - frontdør i glass
   - låsbar utførelse</t>
  </si>
  <si>
    <t>Racket skal ha tilstrekkelig intern ventilasjon for sikker drift av alt installert utstyr.
Tilbyder skal:
   - vurdere behov for aktiv kjøling i teknisk rom
   - oppgi i prosjekteringen om ekstra kjøletiltak er nødvendig
Utstyr skal monteres i samsvar med produsentenes anbefalinger for avstander, lufting og driftstemperatur.</t>
  </si>
  <si>
    <t>Alt fastinstallert utstyr, inklusive utstyr i rack, skal merkes med entydig identifikasjon som samsvarer med dokumentasjon og systemskjema.
Utstyr som er kritisk for drift eller sikkerhet skal i tillegg merkes slik at korrekt bruk og eventuelle begrensninger er tydelige for bruker.</t>
  </si>
  <si>
    <t>Lydprosessor - kapasitet</t>
  </si>
  <si>
    <t>Oppgi total kapasitet for matrise og fysiske inn- og utganger.</t>
  </si>
  <si>
    <t>Projektoren skal leveres med motorisert linse, som minimum omfatter:
   - motorisert zoom
   - motorisert fokus
   - motorisert linseforskyvning (lens shift)
Projektoren skal monteres på høyde med overkant lerret. Linse skal fylle bilde på lerret uten nødvendig bruk av keystone. Alle justeringer skal kunne utføres via styringssystemet.
Projektor skal kunne vise bilde på både lerret og på horisont.</t>
  </si>
  <si>
    <t>Det skal leveres en sentral lydprosessor med 48 kHz DSP og matrisefunksjon til AV-systemet. Prosessor skal støtte digital nettverksbasert lydprotokoll gjennom ev. utvidelse.
Prosessoren skal minimum:
   - håndtere alle faste lydkanaler inn og ut
         • trådløse mikrofoner
         • musikkavspiller (bluetooth-mottaker)
         • lyd fra bildekilder
         • ekstern mikser (L,R + sub)
         • lydsystem
         • assistert lytting
   - ha minimum 30 % ledig kapasitet (I/O og matrise) for fremtidige utvidelser
   - støtte komplett signalprosessering (PEQ, dynamikk, delay, routing, automikser)
   - kommunisere med styringssystemet for betjening av valgte parametre via betjeningspanel</t>
  </si>
  <si>
    <t>Lydsystemet skal:
    - ha jevn dekning med balansert frekvensrespons gjennom hele frekvensområdet
   - ha tilstrekkelig kapasitet for konsertavvikling i hele salens størrelse
   - være driftssikkert og enkelt å betjene for ikke‑tekniske brukere</t>
  </si>
  <si>
    <t>Frekvensrespons og taletydelighet</t>
  </si>
  <si>
    <t>Simulering av dekning, taletydelighet og lydtrykk (SPL)</t>
  </si>
  <si>
    <t>Rørgriden skal prosjekteres slik at maksimal defleksjon ved full belastning iht. lasttabell ikke overstiger L/200 for aktuell spennvidde.</t>
  </si>
  <si>
    <t>Fastmontert  belysning</t>
  </si>
  <si>
    <t>Infrastruktur lys</t>
  </si>
  <si>
    <t>DMX512 + nettverksbasert lysstyring (Art‑Net/sACN)</t>
  </si>
  <si>
    <t>Grensesnitt for lysstyring</t>
  </si>
  <si>
    <t>Grensesnitt mellom sentralt styringssystem / ekstern styring</t>
  </si>
  <si>
    <r>
      <t xml:space="preserve">Grensesnittet skal støtte tydelig og automatisk prioritering av kontroll mellom sentralt styringssystem og ekstern lysstyringsenhet.
Følgende prioriteringslogikk skal gjelde:
</t>
    </r>
    <r>
      <rPr>
        <u/>
        <sz val="10"/>
        <color theme="1"/>
        <rFont val="Aptos Narrow (Brødtekst)"/>
      </rPr>
      <t>1. Normaltilstand</t>
    </r>
    <r>
      <rPr>
        <sz val="10"/>
        <color theme="1"/>
        <rFont val="Aptos Narrow"/>
        <family val="2"/>
        <scheme val="minor"/>
      </rPr>
      <t xml:space="preserve">
Sentralt styringssystem har full kontroll over lysanlegget.
</t>
    </r>
    <r>
      <rPr>
        <u/>
        <sz val="10"/>
        <color theme="1"/>
        <rFont val="Aptos Narrow (Brødtekst)"/>
      </rPr>
      <t>2. Ekstern lysstyring tilkoblet og aktiv</t>
    </r>
    <r>
      <rPr>
        <sz val="10"/>
        <color theme="1"/>
        <rFont val="Aptos Narrow"/>
        <family val="2"/>
        <scheme val="minor"/>
      </rPr>
      <t xml:space="preserve">
Når ekstern lysstyringsenhet kobles til grensesnittet via tilkoblingspunkt på FOH, skal kontrollen automatisk overtas av ekstern lysstyring.
</t>
    </r>
    <r>
      <rPr>
        <u/>
        <sz val="10"/>
        <color theme="1"/>
        <rFont val="Aptos Narrow (Brødtekst)"/>
      </rPr>
      <t>3. Ekstern lysstyring frakoblet eller slått av</t>
    </r>
    <r>
      <rPr>
        <sz val="10"/>
        <color theme="1"/>
        <rFont val="Aptos Narrow"/>
        <family val="2"/>
        <scheme val="minor"/>
      </rPr>
      <t xml:space="preserve">
Når ekstern lysstyringsenhet slås av eller frakobles, skal kontrollen automatisk og umiddelbart returneres til sentralt styringssystem.
Overgangen skal skje uten behov for manuell reset eller omprogrammering.</t>
    </r>
  </si>
  <si>
    <t>Det skal leveres en grunnpakke med fastmontert scenebelysning som fungerer fullt ut sammen med det sentrale styringssystemet for enkel betjening.
Alle armaturer som inngår i grunnpakken skal være fastmontert i rørgrid med clamp. Clamp og festemekanisme skal være utført slik at armaturenes posisjon ikke kan endres ved bruk av håndkraft alene (f.eks. vingemuttere tillates ikke). Løsning skal kreve bruk av håndverktøy for løsning av festet, slik at utilsiktet eller uautorisert flytting av armaturer forhindres.
Alle armaturer skal leveres med sikkerhetswire.</t>
  </si>
  <si>
    <t>Montering og integrasjon</t>
  </si>
  <si>
    <t>Fleksibel belysning</t>
  </si>
  <si>
    <t>Multikabel – XLR fan‑in / fan‑out</t>
  </si>
  <si>
    <t>DMX‑kabler – løst utstyr</t>
  </si>
  <si>
    <t>Strømkabler – 3-veis skjøtekabel</t>
  </si>
  <si>
    <t>Strømkabler – tilførsel</t>
  </si>
  <si>
    <t xml:space="preserve">Armaturer skal leveres med integrert brakett for hengende montering, standard quick trigger clamp for rørdiameter 48–50 mm og sikkerhetswire. </t>
  </si>
  <si>
    <t>Hazer skal ha ytelse tilsvarende ca. 1500 W og være i stand til å produsere jevn haze i rom av kultursalens størrelse.
Maskinen skal:
   - kunne gå kontinuerlig over tid uten overoppheting
   - gi stabil og repeterbar mengde haze
   - være rask i oppstart og respons (ca. 60 sek.)</t>
  </si>
  <si>
    <t>Ekstra stagebox skal kunne tilkobles via dedikert nettverksuttak i uttakspunkter på scenen.</t>
  </si>
  <si>
    <t>Monitorene skal leveres komplette, testet og klare til bruk, inkludert:
   - nødvendige hybridkabling:
         • 4 stk. 10m tilførsel av strøm og signal
         • 2 stk. 2m linkkabel
         • 2 stk. 5m linkkabel
Kabler leveres ferdig merket iht. generelle krav til merking av kabler</t>
  </si>
  <si>
    <t>Scenetekstilene skal være utført i profesjonell kvalitet, egnet for scenebruk.
Krav:
   - stoffkvalitet tilpasset formålet
   - dokumentert brannklasse minimum B1 og, eller M1</t>
  </si>
  <si>
    <t>Kabler</t>
  </si>
  <si>
    <t>Utfyllende informasjon:
Tilbyders beskrivelse, ev. kommentarer</t>
  </si>
  <si>
    <t>Det skal tilbys 1 stk. teleskopisk stang for pol‑operasjon og justering av lysarmaturer montert i rørgrid.
Den teleskopiske stangen skal:
   - kunne forlenges til minimum ca. 4,5 meter
   - ha låsemekanisme som gir stabil og sikker lengdejustering
Stangen skal være egnet for profesjonell scenebruk og benyttes til justering av pan, tilt, zoom og låvedører på armaturer tilrettelagt for pol‑operasjon.</t>
  </si>
  <si>
    <t>Armatur – LED parkanne med zoom</t>
  </si>
  <si>
    <t>Armatur – statisk LED profil</t>
  </si>
  <si>
    <t>Armaturer – generelle beskrivelser</t>
  </si>
  <si>
    <t>Alle armaturer i grunnpakken for fleksibel belysning skal minimum ha følgende egenskaper:
   - DMX‑styring
   - 16‑bit dimmerkontroll via DMX
   - Flimmerfri drift egnet for video og film med justerbar PWM
   - Vifteløs eller stillegående konstruksjon med mulighet for konfigurasjon av ulike viftemodus
   - Driftsspenning: 230 V AC, 50/60 Hz
   - RDM for fjernadressering og status
   - Standard tilkoblinger inn/ut for strøm og DMX med True1 og DMX 5-pin
   - Sort utførelse (RAL 9005 eller tilsvarende), lav glansgrad
   - Slitesterk konstruksjon egnet for profesjonelt scenebruk.</t>
  </si>
  <si>
    <t>Effekt, optikk og fargesystem</t>
  </si>
  <si>
    <t>LED profilarmaturene skal være utstyrt med:
   - knivsystem for presis lysavgrensning</t>
  </si>
  <si>
    <t>Det skal tilbys 6 stk. LED par med zoom.</t>
  </si>
  <si>
    <t>Det skal tilbys 4 stk. LED profilarmaturer.</t>
  </si>
  <si>
    <t>Det skal tilbys 1 stk. profesjonell hazer.</t>
  </si>
  <si>
    <t>Hazer skal ha svært lavt støynivå og være egnet for bruk under forestilling.</t>
  </si>
  <si>
    <t>Hazer skal benytte vannbasert hazevæske. Væskeforbruk skal være moderat og tilpasset kontinuerlig bruk i kultursal.
Maskinen skal være kompatibel med standard, lett tilgjengelig hazevæske.</t>
  </si>
  <si>
    <t>ca. 1,1m</t>
  </si>
  <si>
    <t>Inndekningen skal leveres komplett med nødvendige mekaniske opphengsløsninger, herunder:
   - komplette teppeskinner inkl. vogner/kroker
   - opphengsrør
   - koblinger og festemateriell</t>
  </si>
  <si>
    <t>Innfesting til rørgrid med maks 2m mellom innfestingspunkter</t>
  </si>
  <si>
    <t>Opsjonen skal inkludere:
   - tilpasning av tekstiler til faktiske mål
   - montering av oppheng og tekstiler
Alt arbeid og materiell knyttet til montering skal inngå i opsjonen.</t>
  </si>
  <si>
    <t>Det skal leveres dokumentasjon som beskriver:
   - tekstiltyper og brannklassifisering
   - brukermanual med bla. veiledning for vedlikehold og oppbevaring
Dokumentasjonen skal inngå i FDV‑materialet.</t>
  </si>
  <si>
    <t>Intercom / samband</t>
  </si>
  <si>
    <t>Det skal tilbys 1 stk. lisensfritt trådløst intercom-/sambandssystem, egnet for kommunikasjon mellom teknisk personell under forestilling, konsert og arrangement.</t>
  </si>
  <si>
    <t>Intercomsystemet skal leveres med minimum 4 kommunikasjons enheter. Systemet skal være skalerbart innen samme plattform og kunne utvides til minimum 8 enheter, uten utskifting av grunnsystemet. Systemet skal støtte min. 16 digitale kanaler.</t>
  </si>
  <si>
    <t>Strøm – kabler</t>
  </si>
  <si>
    <t>Lys – signalkabler</t>
  </si>
  <si>
    <t>Lyd – multikabel</t>
  </si>
  <si>
    <t>Lysbord</t>
  </si>
  <si>
    <t>Det skal leveres en 1 stk. eksternt lysbord for styring, programmering og avvikling av scenelys for konserter, forestillinger og teknisk krevende arrangementer.
Enheten skal være egnet for bruk i kultursal og kunne betjenes av både erfarne teknikere og opplærte lokale brukere.</t>
  </si>
  <si>
    <t>Lysbord skal støtte både lokal DMX og nettverksbasert signaldistribusjon.
Minimumskrav:
   - 2 stk. fysiske DMX‑utganger (5‑pin XLR)
   - Ethernet med sACN og Art‑Net
   - Støtte for ekstern styring / remote via nettverk</t>
  </si>
  <si>
    <t>Lysbord skal støtte:
   - Chaser‑ og effekter
   - Flere lag for avspilling (playbacks)
   - Dedikert master‑kontroll (Grand Master)</t>
  </si>
  <si>
    <t>Lysbord skal støtte effektiv programmering gjennom:
   - Grupper av armaturer
   - Fargepaletter og posisjons-/beam‑paletter
   - Integrert colour picker og gel‑bibliotek</t>
  </si>
  <si>
    <t>Det skal leveres 12 stk. kompakte LED PAR‑armaturer egnet for fargevask, dekorbelysning og effektlys på små og mellomstore scener.
Armaturet skal være egnet for både hengende montering i rørgrid og gulvmontering, og tåle hyppig rigg og omrigging.</t>
  </si>
  <si>
    <t>Det skal leveres 4 stk. LED Fresnel. Armaturet skal være egnet for teater og forestillinger, konsertproduksjoner, foredrag, skolebruk samt film‑ og videoproduksjon, og fungere til fleksibel scenebruk.</t>
  </si>
  <si>
    <t>Armaturer i den fleksible lysriggen skal leveres med integrert brakett for hengende montering, standard quick trigger clamp for rørdiameter 48–50 mm og sikkerhetswire. 
Lysriggen skal være fullt kompatibel med eksisterende rørgrid, lysinfrastruktur og lysstyringssystem.</t>
  </si>
  <si>
    <t>Prosjektert rørgrid skal fremlegges og godkjennes av oppdragsgiver før produksjon og installasjon.
Løsningen skal dokumentert samsvare med byggets lastkapasitet og den totale tillatte tilføringen av laster.</t>
  </si>
  <si>
    <t>Lasttabell for rørgrid</t>
  </si>
  <si>
    <t>Mikserplattformen skal støtte forenklet drift gjennom:
   - forhåndsdefinerte presets / scener
   - brukerprofiler med egen innlogging for begrenset tilgang til funksjoner (f.eks. volum)
Det skal være mulig å begrense tilgang til sentrale funksjoner som gain, EQ, routing og systemoppsett per brukerprofil.
Gjest/ Ikke‑tekniske brukere skal ikke ha tilgang til routing, prosessering eller systeminnstillinger.</t>
  </si>
  <si>
    <t>Nettverkskabel</t>
  </si>
  <si>
    <t>Tilbyder skal gjennomføre komplett testing og verifikasjon av hele SLLB‑leveransen før overlevering, i henhold til kravene i denne spesifikasjonen. Testingen skal omfatte alle fagområder (scene, lyd, lys, bilde, AV, styring, nettverk og infrastruktur) og sikre at leveransen fungerer som en helhet i samsvar med kravspesifikasjonen.</t>
  </si>
  <si>
    <r>
      <rPr>
        <b/>
        <sz val="10"/>
        <color theme="1"/>
        <rFont val="Aptos Narrow"/>
        <scheme val="minor"/>
      </rPr>
      <t>Dokumentasjon:</t>
    </r>
    <r>
      <rPr>
        <sz val="10"/>
        <color theme="1"/>
        <rFont val="Aptos Narrow"/>
        <family val="2"/>
        <scheme val="minor"/>
      </rPr>
      <t xml:space="preserve">
Tilbyder skal levere all dokumentasjon elektronisk i digitalt format, inkludert brukermanualer, service- og vedlikeholdsinstruksjoner, skjemaer m.m. Dokumentasjonen skal leveres som søkbare PDF-filer i et godt organisert mappesystem.
</t>
    </r>
    <r>
      <rPr>
        <u/>
        <sz val="10"/>
        <color theme="1"/>
        <rFont val="Aptos Narrow (Brødtekst)"/>
      </rPr>
      <t>Sammen med dokumentasjon over, skal det leveres komplett sett med redigerbare/ukompilerte konfigurasjonsfiler for alle prosessorer i løsningen.</t>
    </r>
    <r>
      <rPr>
        <sz val="10"/>
        <color theme="1"/>
        <rFont val="Aptos Narrow"/>
        <family val="2"/>
        <scheme val="minor"/>
      </rPr>
      <t xml:space="preserve">  
</t>
    </r>
    <r>
      <rPr>
        <b/>
        <sz val="10"/>
        <color theme="1"/>
        <rFont val="Aptos Narrow"/>
        <scheme val="minor"/>
      </rPr>
      <t>Skilting og merking:</t>
    </r>
    <r>
      <rPr>
        <sz val="10"/>
        <color theme="1"/>
        <rFont val="Aptos Narrow"/>
        <family val="2"/>
        <scheme val="minor"/>
      </rPr>
      <t xml:space="preserve">
All merking skal så langt som mulig utføres i kombinasjon med tall og tekst som referer til linjediagram/flytskjema.
All skilting skal så langt som mulig utføres med grafiske symboler i kombinasjon med tekst.
Skilting og merking skal produseres i slitesterkt materiale og festes med solide og varige metoder.
</t>
    </r>
    <r>
      <rPr>
        <b/>
        <sz val="10"/>
        <color theme="1"/>
        <rFont val="Aptos Narrow"/>
        <scheme val="minor"/>
      </rPr>
      <t>Språkkrav:</t>
    </r>
    <r>
      <rPr>
        <sz val="10"/>
        <color theme="1"/>
        <rFont val="Aptos Narrow"/>
        <family val="2"/>
        <scheme val="minor"/>
      </rPr>
      <t xml:space="preserve">
Med mindre annet er tydelig spesifisert, skal all merking og dokumentasjon utføres på norsk.
-</t>
    </r>
  </si>
  <si>
    <t>Følgende dokumentasjon skal leveres som del av rørgrid-leveransen:
   - Prosjekterings- og beregningsgrunnlag
   - Lasttabell
Dokumentasjonen skal leveres elektronisk og inngå i samlet sluttdokumentasjon for SLLB-leveransen.</t>
  </si>
  <si>
    <t>All kabling skal merkes i begge ender og i samsvar med levert dokumentasjon og linjeskjema. 
Merkingen skal være varig, lett lesbar og motstandsdyktig mot slitasje.</t>
  </si>
  <si>
    <t>Alle uttakspunkter, patchfelt og tilkoblingsbokser for lyd, lys, bilde og nettverk skal merkes tydelig med funksjon og referanse til dokumentasjon og linjeskjema.
Merkingen skal være synlig i normal brukssituasjon og utført på en måte som gjør det enkelt å forstå hvilke tilkoblinger som hører sammen.</t>
  </si>
  <si>
    <t>Merking av DMX-univers</t>
  </si>
  <si>
    <t>For å skille DMX‑universene skal univers 1 og univers 2 ha hver sin gjennomgående merking.
Merkingen skal benyttes på:
   - tilkoblingspunkter
   - DMX utstyr i rack
   - uttakspunkter
   - faste DMX‑kabler
Merkingen skal utføres tydelig med DMX-univers ID.
Merkingen skal være synlig i normal brukssituasjon og utført på en måte som gjør det enkelt å forstå hvilke tilkoblinger som hører sammen.</t>
  </si>
  <si>
    <t>Alle scenetekstiler skal leveres med påsydd, varig merkelapp.
Merkelappen skal minimum inneholde følgende informasjon:
   - Type teppe
   - Tekstiltype og kvalitet
   - Brannklasse
   - Ferdige mål (bredde x høyde)
   - Produksjonsår
Merkelappen skal være plassert slik at den er tilgjengelig ved håndtering, men ikke synlig i brukssituasjon.</t>
  </si>
  <si>
    <t>Tilbyder skal kunne tilby support på stedet dersom problemer ikke kan løses via telefonsupport.</t>
  </si>
  <si>
    <t>Responstid</t>
  </si>
  <si>
    <t>Det skal leveres sorte chassiskontakter for:
   - 12 stk. XLR 3-pin for analog lyd (8/4 inn/ut)
   - 8 stk. etherCON CAT6A - låsbare nettverkskontakter
   - 2 stk. XLR 5-pin for DMX
   - 1 stk. HDMI feedthrough</t>
  </si>
  <si>
    <t>Det skal leveres 3 stk. punkter som skal monteres i umiddelbar nærhet til rørgrid på følgende plasseringer:
   - upstage right
   - stage right
   - downstage right</t>
  </si>
  <si>
    <t xml:space="preserve">Det skal leveres til hvert punkt:
   - 1 stk. nettverkslinje CAT6A via nettverksswitch
   - 2 stk. par DMX AES/EBU 110 Ohm
</t>
  </si>
  <si>
    <t>Kabling mellom punkter og teknisk rack</t>
  </si>
  <si>
    <t>Det skal leveres sorte chassiskontakter til hvert punkt for:
   - 1 stk. etherCON CAT6A
   - 2 stk. XLR 5-pin for DMX</t>
  </si>
  <si>
    <t>Det skal etableres en helhetlig og sentral infrastruktur for lys som støtter både DMX‑512 og nettverksbaserte protokoller (Art‑Net/sACN).
Infrastrukturen skal støtte tilkobling, distribusjon og drift av minimum to (2) DMX‑univers, samt nettverkstilknytning for Art‑Net/sACN over dedikert SLLB‑nettverk.
Signalarkitektur skal følge prinsippet:
FOH tilkoblingspunkt (2x DMX + nettverk) → teknisk rom (rack) → grensesnitt for selvkjør → DMX splittere og nettverksswitch → 5 stk. uttakspunkter scene/grid.
Sentral infrastruktur for lys plasseres i teknisk rack.
Racket skal minimum inneholde:
   - grensesnitt mellom selvkjør og manuell lysstyring
   - DMX splitter for aktiv splitting av 2 DMX univers, direkte tilkoblet alle uttakspunkter på scene og i grid.
   - nettverksswitch for SLLB‑nettverk (for Art‑Net/sACN)</t>
  </si>
  <si>
    <t>Det skal etableres et dedikert nettverk for SLLB‑systemene. Det skal leveres dedikert administrerbar nettverksswitch med ulike VLAN-oppsett for de tilknyttede protokollene. Switch skal ha full funksjonalitet uten kjøp av abonnementer eller løpende lisenser. Switch skal være beregnet for profesjonelle AV‑installasjoner og kontinuerlig drift i offentlig bygg.
SLLB‑nettverket skal benyttes til:
   - styringssystem
   - Audio‑over‑IP (AoIP)
   - Lysstyring (Art‑Net / sACN)
   - AVoIP (bildedistribusjon)
SLLB‑nettverket skal være fysisk og logisk adskilt fra skolens/byggets øvrige IT‑nettverk.
-</t>
  </si>
  <si>
    <t>Nettverksswitch skal støtte PoE+ (IEEE 802.3at) for tilkobling av AV‑ og styringsrelaterte enheter.
PoE skal kunne benyttes til drift av blant annet:
   - betjeningspaneler
   - AVoIP‑ og AoIP‑relaterte enheter
   - nettverksbaserte grensesnitt og kontrollnoder
Samlet PoE‑effektbudsjett skal være dimensjonert slik at:
   - alle aktuelle PoE‑enheter i leveransen kan forsynes samtidig
   - minimum 30 % ledig PoE‑kapasitet for fremtidige utvidelser</t>
  </si>
  <si>
    <t>Det skal leveres komplett teknisk rack for plassering av alt sentralt utstyr som inngår i SLLB‑leveransen. Racket skal utgjøre det sentrale tekniske knutepunktet for systemene og plasseres i teknisk rom.
Det er avsatt plass til plassering av tekniske rack i teknisk rom D1070. Avsatt plass har gulvareal ca. Dybde: 1,2m, bredde: 2,7m.
Leveransen skal omfatte rack, montering, intern kabling, terminering, intern strømforsyning, ventilasjonstiltak, merking og dokumentasjon.</t>
  </si>
  <si>
    <t>Racket skal leveres komplett med nødvendig tilbehør, herunder:
   - blindpaneler for alle ubrukte rack‑åpninger i front
   - hyller for utstyr uten rackører
   - eventuelle skuffer der dette er hensiktsmessig
Racket skal fremstå ryddig, lukket og profesjonelt ferdigstilt.</t>
  </si>
  <si>
    <t>Det skal leveres et komplett system med 4 stk. trådløse mikrofonkanaler som inngår i AV‑systemet og betjenes fra styringssystemet. Trådløse mikrofonkanaler skal operere innenfor frekvensbånd som er tillatt av Nkom, og være tilpasset gjeldende frekvensplan for det aktuelle geografiske området.
Fordeling:
   - 2 stk. håndholdte sendere med dynamisk kapsel
   - 2 stk. lommesendere med kompatibel bøylemikrofon
Alle sendere skal ha indikator for av/på og mute samt batteristatus.</t>
  </si>
  <si>
    <r>
      <t xml:space="preserve">Det er ønskelig at bøylemikrofonen skal:
   - være lett, komfortabel og diskré, egnet for bruk over lengre tid
   - ha stabil og justerbar passform og tåle bevegelse på scene
   - leveres i beige eller tilsvarende utførelse
   - ha kulekarakteristikk med høy taletydelighet
Mikrofonen bør ha:
   - lav håndterings‑ og kontaktstøy
Bøylemikrofonen bør leveres komplett med:
   - plugg tilpasset lommesender
   - vindhette
   - tilpasset oppbevaring
</t>
    </r>
    <r>
      <rPr>
        <i/>
        <sz val="10"/>
        <color theme="1"/>
        <rFont val="Aptos Narrow"/>
        <scheme val="minor"/>
      </rPr>
      <t>Oppgi informasjon i kolonne F for "Utfyllende informasjon"</t>
    </r>
  </si>
  <si>
    <r>
      <t xml:space="preserve">Paring mellom medbrakt enhet og mottaker skal ligge bak kode på betjeningspanelet eller som fysisk knapp i låsbart rack. 
Liste over parede enheter skal enten ha tidsbegrensning (f.eks. 1 dag) eller en begrensning på antall enheter som er paret med mottaker.
</t>
    </r>
    <r>
      <rPr>
        <i/>
        <sz val="10"/>
        <color theme="1"/>
        <rFont val="Aptos Narrow"/>
        <scheme val="minor"/>
      </rPr>
      <t>Beskriv muligheter for parring i kolonne F for "Utfyllende informasjon"</t>
    </r>
  </si>
  <si>
    <t>Det skal leveres motorisert projeksjonslerret som styres fra styringssystemet.
Krav:
   - Format: 16:9
   - Gain ca. 1,0
   - Bredde: ca. 4,0m - 4,5m
   - Bred betraktningsvinkel
   - Jevn lysfordeling
   - Utførelse uten sorte kanter
   - Sort matt innkassing (RAL 9005 eller tilsvarende)
Lerret skal monteres fast i rørgrid og tilpasses lysrigg.</t>
  </si>
  <si>
    <t>Det skal være mulig å velge ønsket publikumsoppsett via forhåndsdefinerte presets som aktiveres fra betjeningspanel til sentralt styringssystem.
Presets skal minimum omfatte:
   - «Amfi – sittende publikum»
   - «Flatt gulv – stående publikum»
Lydsystemet skal ha kontrollert spredning for å redusere refleksjoner mot vegger og tak.
Presetvalg for publikumsoppsett skal være:
   - tydelig merket på betjeningspanel
   - tilgjengelig for brukernivå 1 (ikke‑tekniske brukere)
Det skal være tydelig for bruker hvilket oppsett som er aktivt til enhver tid.
Valg av preset skal automatisk sette korrekt konfigurasjon for lydsystemet uten behov for manuell/ fysisk endring av høyttaleroppsettet.</t>
  </si>
  <si>
    <t>Det skal tilbys transportkasse / flightcase tilpasset levert digital lydmikser.
Flightcase skal:
   - være formtilpasset aktuell mikser
   - ha solide håndtak og låsemekanismer</t>
  </si>
  <si>
    <r>
      <t xml:space="preserve">Det er ønskelig at lysbordet støtter ekstern skjerm via HDMI eller tilsvarende for utvidet visning av programmering og avvikling.
</t>
    </r>
    <r>
      <rPr>
        <i/>
        <sz val="10"/>
        <color theme="1"/>
        <rFont val="Aptos Narrow"/>
        <scheme val="minor"/>
      </rPr>
      <t>Oppgi antall skjermer, ev. støtte for touch og grensesnitt for tilkobling av skjerm i kolonne F for "Utfyllende informasjon"</t>
    </r>
  </si>
  <si>
    <t>Lysbordet skal leveres med formtilpasset transportkasse / flightcase, egnet for sikker transport, lagring og hyppig bruk.</t>
  </si>
  <si>
    <t>Manuell justerbar/ vridbar sidebenskobling</t>
  </si>
  <si>
    <t>Operasjon</t>
  </si>
  <si>
    <t>Oppfylt (Ja - Nei - N/A)</t>
  </si>
  <si>
    <t>For å oppfylle norsk miljølovgivning skal tilbyder påse at det genereres så lite avfall som mulig i hele prosjektperioden, både i produksjonsprosessen og under installasjonen på byggeplass.
Av det avfallet som likevel oppstår, skal størst mulig andel gjenvinnes.
Tilbyder er selv ansvarlig for håndtering, sortering og bort transportering av alt avfall som oppstår som følge av eget arbeid.</t>
  </si>
  <si>
    <t>Tilbyder skal sørge for at alle åpninger i brannskiller, der tilbyder selv har tatt hull, blir branntettet i samsvar med gjeldende forskrifter (TEK17) og relevante standarder.
Tilbyder har ansvar for at hulltaking og branntettingen ikke reduserer konstruksjonens øvrige egenskaper (lydisolasjon, bæreevne, osv.).</t>
  </si>
  <si>
    <t>Opplæring av inntil 10 personer skal inngå som en del av prosjektplanens installasjonsfase, og skal gjennomføres i overleveringsfasen. Det skal tilpasses opplæring for ulike brukergrupper som, men ikke begrenset til; superbruker og driftspersonell.</t>
  </si>
  <si>
    <t>Leveransen skal inkludere komplette og ferdig monterte tilkoblingspunkter for alle relevante fagområder.
Alle tilkoblingspunkter skal være utført i metall og dimensjoneres for samlet behov for alle fag i SLLB‑leveransen (lys/lyd/AV der relevant).
Alle kontakter i uttakspunkter skal monteres som utskiftbare chassiskontakter.
Farge på tilkoblingsbokser og chassisplugger skal være i sort utførelse (RAL 9005 eller tilsvarende)
-</t>
  </si>
  <si>
    <r>
      <t xml:space="preserve">Tilbyder skal oppgi produsent og modell på DMX-splittere, samt totalt antall utganger. Det er ønskelig med minst 2 uttak til fremtidige utvidelser.
</t>
    </r>
    <r>
      <rPr>
        <i/>
        <sz val="10"/>
        <color theme="1"/>
        <rFont val="Aptos Narrow"/>
        <scheme val="minor"/>
      </rPr>
      <t>Oppgi informasjon i kolonne F for "Utfyllende informasjon"</t>
    </r>
  </si>
  <si>
    <r>
      <t xml:space="preserve">Tilbyder skal oppgi produsent og modell på grensesnitt for lysstyring.
</t>
    </r>
    <r>
      <rPr>
        <i/>
        <sz val="10"/>
        <color theme="1"/>
        <rFont val="Aptos Narrow"/>
        <scheme val="minor"/>
      </rPr>
      <t>Oppgi informasjon i kolonne F for "Utfyllende informasjon"</t>
    </r>
  </si>
  <si>
    <r>
      <t xml:space="preserve">Tilbyder skal oppgi produsent og modell på nettverksswitch.
</t>
    </r>
    <r>
      <rPr>
        <i/>
        <sz val="10"/>
        <color theme="1"/>
        <rFont val="Aptos Narrow"/>
        <scheme val="minor"/>
      </rPr>
      <t>Oppgi informasjon i kolonne F for "Utfyllende informasjon"</t>
    </r>
  </si>
  <si>
    <t>Det skal etableres komplett kabelinfrastruktur for SLLB‑nettverket med skjermet Cat6‑kabling (Cat6A S/FTP eller tilsvarende).
All prosjektering, leveranse og installasjon av nettverkskabling skal utføres og samsvars erklæres i henhold til NEK 700‑serien og gjeldende forskrifter for kommunikasjonssystemer i bygg.</t>
  </si>
  <si>
    <r>
      <t xml:space="preserve">Tilbyder skal oppgi produsent og modell på rack og relevante komponenter.
</t>
    </r>
    <r>
      <rPr>
        <i/>
        <sz val="10"/>
        <color theme="1"/>
        <rFont val="Aptos Narrow"/>
        <scheme val="minor"/>
      </rPr>
      <t>Oppgi informasjon i kolonne F for "Utfyllende informasjon"</t>
    </r>
  </si>
  <si>
    <r>
      <t xml:space="preserve">Tilbyder skal oppgi produsent og modell på styringssystem inkl. relevante sentrale komponenter.
</t>
    </r>
    <r>
      <rPr>
        <i/>
        <sz val="10"/>
        <color theme="1"/>
        <rFont val="Aptos Narrow"/>
        <scheme val="minor"/>
      </rPr>
      <t>Oppgi informasjon i kolonne F for "Utfyllende informasjon"</t>
    </r>
  </si>
  <si>
    <r>
      <t xml:space="preserve">Tilbyder skal oppgi produsent og modell på lydprosessor inkl. relevante sentrale komponenter.
</t>
    </r>
    <r>
      <rPr>
        <i/>
        <sz val="10"/>
        <color theme="1"/>
        <rFont val="Aptos Narrow"/>
        <scheme val="minor"/>
      </rPr>
      <t>Oppgi informasjon i kolonne F for "Utfyllende informasjon"</t>
    </r>
  </si>
  <si>
    <t>Det skal leveres en nettverksbasert bildedistribusjon basert på dedikerte encoder‑ og decoder‑enheter tilpasset profesjonell AV‑bruk. Bidireksjonale transceivere aksepteres. Systemet skal støtte matrise‑funksjonalitet der kildevalg styres via nettverksswitch og styringssystem.</t>
  </si>
  <si>
    <r>
      <t xml:space="preserve">Tilbyder skal oppgi produsent og modell på AVoIP utstyr.
</t>
    </r>
    <r>
      <rPr>
        <i/>
        <sz val="10"/>
        <color theme="1"/>
        <rFont val="Aptos Narrow"/>
        <scheme val="minor"/>
      </rPr>
      <t>Oppgi informasjon i kolonne F for "Utfyllende informasjon"</t>
    </r>
  </si>
  <si>
    <t>Det skal leveres et fast installert høyttalersystem basert på salens geometri, publikumsavstand, akustiske forhold og forventet bruk.
Høyttalersystemet skal inkludere nødvendige hoved høyttalere og subwoofer(e) der dette er nødvendig for å oppnå ønsket lydkvalitet.</t>
  </si>
  <si>
    <r>
      <t xml:space="preserve">Tilbyder skal oppgi produsent og modell på høyttalersystem inkl. alle sentrale komponenter.
</t>
    </r>
    <r>
      <rPr>
        <i/>
        <sz val="10"/>
        <color theme="1"/>
        <rFont val="Aptos Narrow"/>
        <scheme val="minor"/>
      </rPr>
      <t>Oppgi informasjon i kolonne F for "Utfyllende informasjon"</t>
    </r>
  </si>
  <si>
    <r>
      <t xml:space="preserve">Det er ønskelig at høyttalersystemet har liten fysisk størrelse og lav vekt, både for hoved høyttalere og subwoofere.
Tilbyder skal oppgi følgende for alle høyttalere og subwoofere som inngår i tilbudt løsning:
   - ytre mål (B×H×D) per høyttalerpunkt
   - egenvekt per enhet
   - samlet vekt per høyttalerpunkt inklusive opphengsmateriell
   - plassering (hengende, vegg)
Løsninger med lavest mulig fysisk fotavtrykk og lav visuell påvirkning i rommet vil bli vurdert positivt, forutsatt at øvrige funksjons‑ og ytelseskrav er oppfylt.
Kompakte løsninger som gir redusert belastning på bygningskonstruksjon, enklere montasje og bedre samspill med arkitektoniske føringer vil bli vektlagt positivt i evalueringen.
</t>
    </r>
    <r>
      <rPr>
        <i/>
        <sz val="10"/>
        <color theme="1"/>
        <rFont val="Aptos Narrow"/>
        <scheme val="minor"/>
      </rPr>
      <t>Oppgi informasjon i kolonne F for "Utfyllende informasjon"</t>
    </r>
  </si>
  <si>
    <t xml:space="preserve">Det skal medtas utstyr for aktivering av brukerutstyr, samt for automatisk paring. Utstyr for paring monteres ved 3 stk. utvalgte plasseringer i  tilknytning til salen. Inngangsdører skal tydelig merkes iht. gjeldende UU-krav. </t>
  </si>
  <si>
    <r>
      <t xml:space="preserve">Tilbyder skal oppgi produsent og modell på liten digital lydmikser inkl. stagebox.
</t>
    </r>
    <r>
      <rPr>
        <i/>
        <sz val="10"/>
        <color theme="1"/>
        <rFont val="Aptos Narrow"/>
        <scheme val="minor"/>
      </rPr>
      <t>Oppgi informasjon i kolonne F for "Utfyllende informasjon"</t>
    </r>
  </si>
  <si>
    <t>Tilbyder skal oppgi produsent på kabel.
Oppgi informasjon i kolonne F for "Utfyllende informasjon"</t>
  </si>
  <si>
    <t>OPPHENGSRØR – INSTALLASJON RØRGRID</t>
  </si>
  <si>
    <r>
      <t xml:space="preserve">Tilbyder skal oppgi mål (B×H×D) og vekt per armatur.
Løsninger med lavere vekt og mindre fysisk volum vurderes positivt, forutsatt at øvrige krav oppfylles.
</t>
    </r>
    <r>
      <rPr>
        <i/>
        <sz val="10"/>
        <color theme="1"/>
        <rFont val="Aptos Narrow"/>
        <scheme val="minor"/>
      </rPr>
      <t>Oppgi størrelse og vekt i kolonne F for "Utfyllende informasjon"</t>
    </r>
  </si>
  <si>
    <r>
      <t xml:space="preserve">Tilbyder skal oppgi produsent og modell på LED Fresnel.
</t>
    </r>
    <r>
      <rPr>
        <i/>
        <sz val="10"/>
        <color theme="1"/>
        <rFont val="Aptos Narrow"/>
        <scheme val="minor"/>
      </rPr>
      <t>Oppgi informasjon i kolonne F for "Utfyllende informasjon"</t>
    </r>
  </si>
  <si>
    <r>
      <t xml:space="preserve">Tilbyder skal oppgi produsent og modell på LED Wash RGBW.
</t>
    </r>
    <r>
      <rPr>
        <i/>
        <sz val="10"/>
        <color theme="1"/>
        <rFont val="Aptos Narrow"/>
        <scheme val="minor"/>
      </rPr>
      <t>Oppgi informasjon i kolonne F for "Utfyllende informasjon"</t>
    </r>
  </si>
  <si>
    <r>
      <t xml:space="preserve">Det er ett ønske at armaturet har flere farger på LED‑kilde i tillegg til minimum RGBW:
Ønsket tillegg:
   - Amber
   - UV
</t>
    </r>
    <r>
      <rPr>
        <i/>
        <sz val="10"/>
        <color theme="1"/>
        <rFont val="Aptos Narrow"/>
        <scheme val="minor"/>
      </rPr>
      <t>Oppgi hvilke fargetillegg som er oppfylt i kolonne F for "Utfyllende informasjon"</t>
    </r>
  </si>
  <si>
    <r>
      <t xml:space="preserve">Tilbyder skal oppgi produsent og modell på LED Par.
</t>
    </r>
    <r>
      <rPr>
        <i/>
        <sz val="10"/>
        <color theme="1"/>
        <rFont val="Aptos Narrow"/>
        <scheme val="minor"/>
      </rPr>
      <t>Oppgi informasjon i kolonne F for "Utfyllende informasjon"</t>
    </r>
  </si>
  <si>
    <r>
      <t xml:space="preserve">Tilbyder skal oppgi produsent og modell på lysstyringsenhet.
</t>
    </r>
    <r>
      <rPr>
        <i/>
        <sz val="10"/>
        <color theme="1"/>
        <rFont val="Aptos Narrow"/>
        <scheme val="minor"/>
      </rPr>
      <t>Oppgi informasjon i kolonne F for "Utfyllende informasjon"</t>
    </r>
  </si>
  <si>
    <r>
      <t xml:space="preserve">Tilbyder skal oppgi produsent og modell på DMX-hybridkabler.
</t>
    </r>
    <r>
      <rPr>
        <i/>
        <sz val="10"/>
        <color theme="1"/>
        <rFont val="Aptos Narrow"/>
        <scheme val="minor"/>
      </rPr>
      <t>Oppgi informasjon i kolonne F for "Utfyllende informasjon"</t>
    </r>
  </si>
  <si>
    <r>
      <t xml:space="preserve">Tilbyder skal oppgi produsent og modell på DMX-kabler.
</t>
    </r>
    <r>
      <rPr>
        <i/>
        <sz val="10"/>
        <color theme="1"/>
        <rFont val="Aptos Narrow"/>
        <scheme val="minor"/>
      </rPr>
      <t>Oppgi informasjon i kolonne F for "Utfyllende informasjon"</t>
    </r>
  </si>
  <si>
    <r>
      <t xml:space="preserve">Tilbyder skal oppgi produsent og modell på strømkabler.
</t>
    </r>
    <r>
      <rPr>
        <i/>
        <sz val="10"/>
        <color theme="1"/>
        <rFont val="Aptos Narrow"/>
        <scheme val="minor"/>
      </rPr>
      <t>Oppgi informasjon i kolonne F for "Utfyllende informasjon"</t>
    </r>
  </si>
  <si>
    <t>Det skal leveres minimum 100 stk. kabelstropper med lengde ca. 0,3m (type Arno eller tilsvarende) for sikring og føring av kabler i rørgrid.</t>
  </si>
  <si>
    <r>
      <t xml:space="preserve">Tilbyder skal oppgi produsent og modell på stropper.
</t>
    </r>
    <r>
      <rPr>
        <i/>
        <sz val="10"/>
        <color theme="1"/>
        <rFont val="Aptos Narrow"/>
        <scheme val="minor"/>
      </rPr>
      <t>Oppgi informasjon i kolonne F for "Utfyllende informasjon"</t>
    </r>
  </si>
  <si>
    <r>
      <t xml:space="preserve">Tilbyder skal oppgi produsent og modell på teleskopisk stang for justering av lysarmaturer.
</t>
    </r>
    <r>
      <rPr>
        <i/>
        <sz val="10"/>
        <color theme="1"/>
        <rFont val="Aptos Narrow"/>
        <scheme val="minor"/>
      </rPr>
      <t>Oppgi informasjon i kolonne F for "Utfyllende informasjon"</t>
    </r>
  </si>
  <si>
    <r>
      <t xml:space="preserve">Det ønskes LED profilarmaturer i utførelse tilrettelagt for pol‑operasjon.
Pol‑operasjon bør som ett minimum muliggjøre justering av:
   - pan
   - tilt
</t>
    </r>
    <r>
      <rPr>
        <i/>
        <sz val="10"/>
        <color theme="1"/>
        <rFont val="Aptos Narrow"/>
        <scheme val="minor"/>
      </rPr>
      <t>Oppgi informasjon i kolonne F for "Utfyllende informasjon"</t>
    </r>
  </si>
  <si>
    <r>
      <t xml:space="preserve">Tilbyder skal oppgi produsent og modell på LED profil.
</t>
    </r>
    <r>
      <rPr>
        <i/>
        <sz val="10"/>
        <color theme="1"/>
        <rFont val="Aptos Narrow"/>
        <scheme val="minor"/>
      </rPr>
      <t>Oppgi informasjon i kolonne F for "Utfyllende informasjon"</t>
    </r>
  </si>
  <si>
    <r>
      <t xml:space="preserve">Tilbyder skal oppgi produsent og modell på LED parkanne med zoom.
</t>
    </r>
    <r>
      <rPr>
        <i/>
        <sz val="10"/>
        <color theme="1"/>
        <rFont val="Aptos Narrow"/>
        <scheme val="minor"/>
      </rPr>
      <t>Oppgi informasjon i kolonne F for "Utfyllende informasjon"</t>
    </r>
  </si>
  <si>
    <r>
      <t xml:space="preserve">Tilbyder skal oppgi produsent og modell på hazer.
</t>
    </r>
    <r>
      <rPr>
        <i/>
        <sz val="10"/>
        <color theme="1"/>
        <rFont val="Aptos Narrow"/>
        <scheme val="minor"/>
      </rPr>
      <t>Oppgi informasjon i kolonne F for "Utfyllende informasjon"</t>
    </r>
  </si>
  <si>
    <t>Det skal leveres en standardisert mikrofonpakke tilpasset bruk for:
   - tale
   - sang
   - band og samspill
   - kor og skolebruk
Mikrofonpakken skal minimum inneholde:
   - 6 stk. dynamiske vokalmikrofoner
   - 2 stk. småmembran kondensatormikrofoner for akustiske instrumenter/kor
   - 1 komplett trommemikrofon‑sett (standard oppsett 8 mikrofoner)
         • 1 stk. basstromme mikrofoner (1 st. stor dynamisk)
         • 1 stk. dynamiske mikrofoner for skarptromme
         • 1 stk. småmembran for hihat
         • 3 stk. dynamiske mikrofoner for tammer med klipsfeste
         • 2 stk. småmembran for overhead
   - 4 stk. instrumentmikrofoner
Alle mikrofoner skal leveres med metallhus, mikrofonholder og 3/8" gjenger for feste til mikrofonstativ. For mikrofonholdere som leveres med reduseringsnippel, skal denne limes med gjengelim. Mikrofoner skal være av profesjonell kvalitet og egnet for scenebruk.</t>
  </si>
  <si>
    <r>
      <t xml:space="preserve">Tilbyder skal oppgi produsent og modell på alle mikrofoner.
</t>
    </r>
    <r>
      <rPr>
        <i/>
        <sz val="10"/>
        <color theme="1"/>
        <rFont val="Aptos Narrow"/>
        <scheme val="minor"/>
      </rPr>
      <t>Oppgi informasjon i kolonne F for "Utfyllende informasjon"</t>
    </r>
  </si>
  <si>
    <t>Det skal leveres minimum 4 stk. passive DI‑bokser.
DI‑bokser skal være egnet for:
   - keyboard
   - gitar/bass
   - avspillingsutstyr
DI‑bokser skal være robuste og egnet for scenebruk.</t>
  </si>
  <si>
    <r>
      <t xml:space="preserve">Tilbyder skal oppgi produsent og modell på DI-bokser.
</t>
    </r>
    <r>
      <rPr>
        <i/>
        <sz val="10"/>
        <color theme="1"/>
        <rFont val="Aptos Narrow"/>
        <scheme val="minor"/>
      </rPr>
      <t>Oppgi informasjon i kolonne F for "Utfyllende informasjon"</t>
    </r>
  </si>
  <si>
    <t>Det skal leveres komplett stativpakke som minimum omfatter:
   - 6 stk. lave mikrofonstativer med rundfot og galge
   - 6 stk. høye mikrofonstativer med tripod og galge
   - 2 stk. høye mikrofonstativer med rundfot og galge
Stativene skal være stabile, robuste og egnet for hyppig bruk.</t>
  </si>
  <si>
    <r>
      <t xml:space="preserve">Tilbyder skal oppgi produsent og modell på stativer.
</t>
    </r>
    <r>
      <rPr>
        <i/>
        <sz val="10"/>
        <color theme="1"/>
        <rFont val="Aptos Narrow"/>
        <scheme val="minor"/>
      </rPr>
      <t>Oppgi informasjon i kolonne F for "Utfyllende informasjon"</t>
    </r>
  </si>
  <si>
    <r>
      <t xml:space="preserve">Tilbyder skal oppgi produsent og modell på mikrofonkabler.
</t>
    </r>
    <r>
      <rPr>
        <i/>
        <sz val="10"/>
        <color theme="1"/>
        <rFont val="Aptos Narrow"/>
        <scheme val="minor"/>
      </rPr>
      <t>Oppgi informasjon i kolonne F for "Utfyllende informasjon"</t>
    </r>
  </si>
  <si>
    <r>
      <t xml:space="preserve">Tilbyder skal oppgi produsent og modell på instrumentkabler.
</t>
    </r>
    <r>
      <rPr>
        <i/>
        <sz val="10"/>
        <color theme="1"/>
        <rFont val="Aptos Narrow"/>
        <scheme val="minor"/>
      </rPr>
      <t>Oppgi informasjon i kolonne F for "Utfyllende informasjon"</t>
    </r>
  </si>
  <si>
    <t>Det skal leveres 2‑delt sceneskap på hjul for oppbevaring av løst lyd‑ og sceneteknisk utstyr.
Skapet skal:
   - ha fotavtrykk ca. 1200 x 600 mm, ca. 1200 mm høyde
   - ha minimum 5 stk. skuffer med tilpasset innredning for lagring av mikrofoner, DI-bokser og kabling
   - ha tilpasset innredning for lagring av alle tilbudte mikrofonstativer
   - ha solide hjul for å kunne trille det inn på sceneområdet
   - være tilpasset mikrofoner, kabler, stativer og DI‑bokser
   - være mulig å låse med hengelås</t>
  </si>
  <si>
    <r>
      <t xml:space="preserve">Tilbyder skal oppgi produsent og modell på sceneskap.
</t>
    </r>
    <r>
      <rPr>
        <i/>
        <sz val="10"/>
        <color theme="1"/>
        <rFont val="Aptos Narrow"/>
        <scheme val="minor"/>
      </rPr>
      <t>Oppgi informasjon i kolonne F for "Utfyllende informasjon"</t>
    </r>
  </si>
  <si>
    <r>
      <t xml:space="preserve">Tilbyder skal oppgi produsent og modell på ekstra digital stagebox.
</t>
    </r>
    <r>
      <rPr>
        <i/>
        <sz val="10"/>
        <color theme="1"/>
        <rFont val="Aptos Narrow"/>
        <scheme val="minor"/>
      </rPr>
      <t>Oppgi informasjon i kolonne F for "Utfyllende informasjon"</t>
    </r>
  </si>
  <si>
    <r>
      <t xml:space="preserve">Tilbyder skal oppgi produsent og modell på aktive scenemonitorer inkl. kabler. Kompakte og lette monitorer vil bli vektet positivt.
</t>
    </r>
    <r>
      <rPr>
        <i/>
        <sz val="10"/>
        <color theme="1"/>
        <rFont val="Aptos Narrow"/>
        <scheme val="minor"/>
      </rPr>
      <t>Oppgi informasjon i kolonne F for "Utfyllende informasjon"</t>
    </r>
  </si>
  <si>
    <t>Intercomsystemet skal leveres komplett med:
   - headset med integrert mikrofon
   - PTT knapp på ledning/ headset
   - komfortabel utførelse egnet for lengre bruk
Intercomsystemet skal ha:
   - klar og tydelig talegjengivelse
   - stabil drift uten merkbar forsinkelse
   - høy pålitelighet for bruk under forestilling</t>
  </si>
  <si>
    <r>
      <t xml:space="preserve">Tilbyder skal oppgi produsent og modell på trådløst intercomsystem.
</t>
    </r>
    <r>
      <rPr>
        <i/>
        <sz val="10"/>
        <color theme="1"/>
        <rFont val="Aptos Narrow"/>
        <scheme val="minor"/>
      </rPr>
      <t>Oppgi informasjon i kolonne F for "Utfyllende informasjon"</t>
    </r>
  </si>
  <si>
    <r>
      <t xml:space="preserve">Tilbyder skal oppgi produsent på scenetekstiler med ev. tilbehør, skinner etc.
</t>
    </r>
    <r>
      <rPr>
        <i/>
        <sz val="10"/>
        <color theme="1"/>
        <rFont val="Aptos Narrow"/>
        <scheme val="minor"/>
      </rPr>
      <t>Oppgi informasjon i kolonne F for "Utfyllende informasjon"</t>
    </r>
  </si>
  <si>
    <r>
      <t>Molton i syntetisk stoff IFR ca. 300g/m</t>
    </r>
    <r>
      <rPr>
        <vertAlign val="superscript"/>
        <sz val="10"/>
        <color theme="1"/>
        <rFont val="Aptos Narrow (Brødtekst)"/>
      </rPr>
      <t xml:space="preserve">2 </t>
    </r>
    <r>
      <rPr>
        <sz val="10"/>
        <color theme="1"/>
        <rFont val="Aptos Narrow (Brødtekst)"/>
      </rPr>
      <t>med brannklasse B1 + M1</t>
    </r>
  </si>
  <si>
    <t>Justering av vinkel (min. 180 grader) skal være fjærbelastet for låsing i gitt posisjon</t>
  </si>
  <si>
    <t>0</t>
  </si>
  <si>
    <t>0.1</t>
  </si>
  <si>
    <t>0.1.1</t>
  </si>
  <si>
    <t>0.1.1.1</t>
  </si>
  <si>
    <t>0.1.2</t>
  </si>
  <si>
    <t>0.1.2.1</t>
  </si>
  <si>
    <t>0.1.2.2</t>
  </si>
  <si>
    <t>0.1.2.3</t>
  </si>
  <si>
    <t>0.1.2.4</t>
  </si>
  <si>
    <t>0.1.2.5</t>
  </si>
  <si>
    <t>0.1.2.6</t>
  </si>
  <si>
    <t>0.1.2.7</t>
  </si>
  <si>
    <t>0.2</t>
  </si>
  <si>
    <t>0.2.1</t>
  </si>
  <si>
    <t>0.2.1.1</t>
  </si>
  <si>
    <t>0.2.1.2</t>
  </si>
  <si>
    <t>0.2.1.3</t>
  </si>
  <si>
    <t>0.2.1.4</t>
  </si>
  <si>
    <t>0.2.1.5</t>
  </si>
  <si>
    <t>0.3</t>
  </si>
  <si>
    <t>0.3.1</t>
  </si>
  <si>
    <t>0.3.1.1</t>
  </si>
  <si>
    <t>0.3.1.2</t>
  </si>
  <si>
    <t>0.3.1.3</t>
  </si>
  <si>
    <t>0.3.1.4</t>
  </si>
  <si>
    <t>0.3.1.5</t>
  </si>
  <si>
    <t>0.3.1.6</t>
  </si>
  <si>
    <t>0.3.1.7</t>
  </si>
  <si>
    <t>0.3.1.8</t>
  </si>
  <si>
    <t>0.3.1.9</t>
  </si>
  <si>
    <t>0.3.1.10</t>
  </si>
  <si>
    <t>0.3.2</t>
  </si>
  <si>
    <t>0.3.2.1</t>
  </si>
  <si>
    <t>0.3.3</t>
  </si>
  <si>
    <t>0.3.3.1</t>
  </si>
  <si>
    <t>0.3.3.2</t>
  </si>
  <si>
    <t>0.3.3.3</t>
  </si>
  <si>
    <t>0.3.4</t>
  </si>
  <si>
    <t>0.3.4.1</t>
  </si>
  <si>
    <t>0.3.4.2</t>
  </si>
  <si>
    <t>0.4</t>
  </si>
  <si>
    <t>0.4.1</t>
  </si>
  <si>
    <t>0.4.1.1</t>
  </si>
  <si>
    <t>0.4.1.2</t>
  </si>
  <si>
    <t>0.4.2</t>
  </si>
  <si>
    <t>0.4.2.1</t>
  </si>
  <si>
    <t>0.4.2.2</t>
  </si>
  <si>
    <t>0.4.2.3</t>
  </si>
  <si>
    <t>0.4.2.4</t>
  </si>
  <si>
    <t>0.4.2.5</t>
  </si>
  <si>
    <t>0.4.2.6</t>
  </si>
  <si>
    <t>0.4.2.7</t>
  </si>
  <si>
    <t>0.4.2.8</t>
  </si>
  <si>
    <t>0.4.2.9</t>
  </si>
  <si>
    <t>0.4.2.10</t>
  </si>
  <si>
    <t>0.5</t>
  </si>
  <si>
    <t>0.5.1</t>
  </si>
  <si>
    <t>0.5.1.1</t>
  </si>
  <si>
    <t>0.5.1.2</t>
  </si>
  <si>
    <t>0.6</t>
  </si>
  <si>
    <t>0.6.1</t>
  </si>
  <si>
    <t>0.6.1.1</t>
  </si>
  <si>
    <t>0.6.2</t>
  </si>
  <si>
    <t>0.6.2.1</t>
  </si>
  <si>
    <t>0.6.2.2</t>
  </si>
  <si>
    <t>0.6.2.3</t>
  </si>
  <si>
    <t>1</t>
  </si>
  <si>
    <t>1.2</t>
  </si>
  <si>
    <t>1.2.1</t>
  </si>
  <si>
    <t>1.2.1.1</t>
  </si>
  <si>
    <t>1.2.1.2</t>
  </si>
  <si>
    <t>1.2.1.3</t>
  </si>
  <si>
    <t>1.2.1.4</t>
  </si>
  <si>
    <t>1.2.2</t>
  </si>
  <si>
    <t>1.2.2.1</t>
  </si>
  <si>
    <t>1.2.2.2</t>
  </si>
  <si>
    <t>1.2.2.3</t>
  </si>
  <si>
    <t>1.2.3</t>
  </si>
  <si>
    <t>1.2.3.1</t>
  </si>
  <si>
    <t>1.2.3.2</t>
  </si>
  <si>
    <t>1.2.4</t>
  </si>
  <si>
    <t>1.2.4.1</t>
  </si>
  <si>
    <t>1.2.4.2</t>
  </si>
  <si>
    <t>1.2.4.3</t>
  </si>
  <si>
    <t>1.3</t>
  </si>
  <si>
    <t>1.3.1</t>
  </si>
  <si>
    <t>1.3.1.1</t>
  </si>
  <si>
    <t>1.3.2</t>
  </si>
  <si>
    <t>1.3.2.1</t>
  </si>
  <si>
    <t>1.3.3</t>
  </si>
  <si>
    <t>1.3.3.1</t>
  </si>
  <si>
    <t>1.4</t>
  </si>
  <si>
    <t>1.4.1</t>
  </si>
  <si>
    <t>1.4.1.1</t>
  </si>
  <si>
    <t>1.4.1.2</t>
  </si>
  <si>
    <t>1.4.2</t>
  </si>
  <si>
    <t>1.4.2.1</t>
  </si>
  <si>
    <t>1.4.2.2</t>
  </si>
  <si>
    <t>1.4.2.3</t>
  </si>
  <si>
    <t>1.4.2.4</t>
  </si>
  <si>
    <t>1.4.2.5</t>
  </si>
  <si>
    <t>1.4.2.6</t>
  </si>
  <si>
    <t>1.4.2.7</t>
  </si>
  <si>
    <t>1.4.2.8</t>
  </si>
  <si>
    <t>1.4.2.9</t>
  </si>
  <si>
    <t>1.5</t>
  </si>
  <si>
    <t>1.5.1</t>
  </si>
  <si>
    <t>1.5.1.1</t>
  </si>
  <si>
    <t>1.5.1.2</t>
  </si>
  <si>
    <t>1.5.1.3</t>
  </si>
  <si>
    <t>1.5.1.4</t>
  </si>
  <si>
    <t>1.5.2</t>
  </si>
  <si>
    <t>1.5.2.1</t>
  </si>
  <si>
    <t>1.5.2.2</t>
  </si>
  <si>
    <t>1.5.3</t>
  </si>
  <si>
    <t>1.5.3.1</t>
  </si>
  <si>
    <t>1.5.3.2</t>
  </si>
  <si>
    <t>1.5.3.3</t>
  </si>
  <si>
    <t>1.5.3.4</t>
  </si>
  <si>
    <t>1.5.3.5</t>
  </si>
  <si>
    <t>2</t>
  </si>
  <si>
    <t>2.1</t>
  </si>
  <si>
    <t>2.1.1</t>
  </si>
  <si>
    <t>2.1.1.1</t>
  </si>
  <si>
    <t>2.1.1.2</t>
  </si>
  <si>
    <t>2.1.1.3</t>
  </si>
  <si>
    <t>2.1.1.4</t>
  </si>
  <si>
    <t>2.1.1.5</t>
  </si>
  <si>
    <t>2.1.2</t>
  </si>
  <si>
    <t>2.1.2.1</t>
  </si>
  <si>
    <t>2.1.2.2</t>
  </si>
  <si>
    <t>2.1.2.3</t>
  </si>
  <si>
    <t>2.1.2.4</t>
  </si>
  <si>
    <t>2.1.2.5</t>
  </si>
  <si>
    <t>2.1.2.6</t>
  </si>
  <si>
    <t>2.2</t>
  </si>
  <si>
    <t>2.2.1</t>
  </si>
  <si>
    <t>2.2.1.1</t>
  </si>
  <si>
    <t>2.2.1.2</t>
  </si>
  <si>
    <t>2.2.1.3</t>
  </si>
  <si>
    <t>2.2.1.4</t>
  </si>
  <si>
    <t>2.3</t>
  </si>
  <si>
    <t>2.3.1</t>
  </si>
  <si>
    <t>2.3.1.1</t>
  </si>
  <si>
    <t>2.3.1.2</t>
  </si>
  <si>
    <t>2.3.1.3</t>
  </si>
  <si>
    <t>2.3.1.4</t>
  </si>
  <si>
    <t>2.3.1.5</t>
  </si>
  <si>
    <t>2.3.1.6</t>
  </si>
  <si>
    <t>2.4</t>
  </si>
  <si>
    <t>2.4.1</t>
  </si>
  <si>
    <t>2.4.1.1</t>
  </si>
  <si>
    <t>2.4.1.2</t>
  </si>
  <si>
    <t>2.4.1.3</t>
  </si>
  <si>
    <t>2.4.1.4</t>
  </si>
  <si>
    <t>2.5</t>
  </si>
  <si>
    <t>2.5.1</t>
  </si>
  <si>
    <t>2.5.1.1</t>
  </si>
  <si>
    <t>2.5.1.2</t>
  </si>
  <si>
    <t>2.5.1.3</t>
  </si>
  <si>
    <t>2.5.1.4</t>
  </si>
  <si>
    <t>2.5.1.5</t>
  </si>
  <si>
    <t>2.5.1.6</t>
  </si>
  <si>
    <t>2.5.2</t>
  </si>
  <si>
    <t>2.5.2.1</t>
  </si>
  <si>
    <t>2.5.2.2</t>
  </si>
  <si>
    <t>2.5.2.3</t>
  </si>
  <si>
    <t>2.5.3</t>
  </si>
  <si>
    <t>2.5.3.1</t>
  </si>
  <si>
    <t>2.5.4</t>
  </si>
  <si>
    <t>2.5.4.1</t>
  </si>
  <si>
    <t>2.5.4.2</t>
  </si>
  <si>
    <t>2.5.4.3</t>
  </si>
  <si>
    <t>2.5.4.4</t>
  </si>
  <si>
    <t>2.5.4.5</t>
  </si>
  <si>
    <t>3</t>
  </si>
  <si>
    <t>3.1</t>
  </si>
  <si>
    <t>3.1.1</t>
  </si>
  <si>
    <t>3.1.1.1</t>
  </si>
  <si>
    <t>3.1.1.2</t>
  </si>
  <si>
    <t>3.2</t>
  </si>
  <si>
    <t>3.2.1</t>
  </si>
  <si>
    <t>3.1.2</t>
  </si>
  <si>
    <t>3.1.2.1</t>
  </si>
  <si>
    <t>3.1.2.2</t>
  </si>
  <si>
    <t>3.1.2.3</t>
  </si>
  <si>
    <t>3.1.3</t>
  </si>
  <si>
    <t>3.1.3.1</t>
  </si>
  <si>
    <t>3.1.3.2</t>
  </si>
  <si>
    <t>3.1.3.3</t>
  </si>
  <si>
    <t>3.1.3.4</t>
  </si>
  <si>
    <t>3.2.1.1</t>
  </si>
  <si>
    <t>3.2.1.2</t>
  </si>
  <si>
    <t>3.2.1.3</t>
  </si>
  <si>
    <t>3.2.1.4</t>
  </si>
  <si>
    <t>3.2.1.5</t>
  </si>
  <si>
    <t>3.2.1.6</t>
  </si>
  <si>
    <t>3.2.1.7</t>
  </si>
  <si>
    <t>3.3</t>
  </si>
  <si>
    <t>3.3.1</t>
  </si>
  <si>
    <t>3.3.1.1</t>
  </si>
  <si>
    <t>3.3.1.2</t>
  </si>
  <si>
    <t>3.3.1.3</t>
  </si>
  <si>
    <t>3.3.1.4</t>
  </si>
  <si>
    <t>3.3.1.5</t>
  </si>
  <si>
    <t>3.3.1.6</t>
  </si>
  <si>
    <t>3.3.1.7</t>
  </si>
  <si>
    <t>3.3.1.8</t>
  </si>
  <si>
    <t>3.3.2</t>
  </si>
  <si>
    <t>3.3.2.1</t>
  </si>
  <si>
    <t>3.3.2.2</t>
  </si>
  <si>
    <t>3.3.2.3</t>
  </si>
  <si>
    <t>4</t>
  </si>
  <si>
    <t>4.1</t>
  </si>
  <si>
    <t>4.1.1</t>
  </si>
  <si>
    <t>4.1.1.1</t>
  </si>
  <si>
    <t>4.1.1.2</t>
  </si>
  <si>
    <t>4.1.1.3</t>
  </si>
  <si>
    <t>4.1.1.4</t>
  </si>
  <si>
    <t>4.1.1.5</t>
  </si>
  <si>
    <t>5</t>
  </si>
  <si>
    <t>5.1</t>
  </si>
  <si>
    <t>5.1.1</t>
  </si>
  <si>
    <t>5.1.1.1</t>
  </si>
  <si>
    <t>5.1.1.2</t>
  </si>
  <si>
    <t>5.1.2</t>
  </si>
  <si>
    <t>5.1.2.1</t>
  </si>
  <si>
    <t>5.1.2.2</t>
  </si>
  <si>
    <t>5.1.2.3</t>
  </si>
  <si>
    <t>5.1.3</t>
  </si>
  <si>
    <t>5.1.3.1</t>
  </si>
  <si>
    <t>5.1.3.2</t>
  </si>
  <si>
    <t>5.1.3.3</t>
  </si>
  <si>
    <t>5.2</t>
  </si>
  <si>
    <t>5.2.1</t>
  </si>
  <si>
    <t>5.2.1.1</t>
  </si>
  <si>
    <t>5.2.1.2</t>
  </si>
  <si>
    <t>5.2.2</t>
  </si>
  <si>
    <t>5.2.3</t>
  </si>
  <si>
    <t>5.2.2.1</t>
  </si>
  <si>
    <t>5.2.2.2</t>
  </si>
  <si>
    <t>5.2.2.3</t>
  </si>
  <si>
    <t>5.2.2.4</t>
  </si>
  <si>
    <t>5.2.2.5</t>
  </si>
  <si>
    <t>5.2.2.6</t>
  </si>
  <si>
    <t>5.2.3.1</t>
  </si>
  <si>
    <t>5.2.3.2</t>
  </si>
  <si>
    <t>5.2.3.3</t>
  </si>
  <si>
    <t>5.2.3.4</t>
  </si>
  <si>
    <t>5.2.3.5</t>
  </si>
  <si>
    <t>5.2.3.6</t>
  </si>
  <si>
    <t>5.3</t>
  </si>
  <si>
    <t>5.3.1</t>
  </si>
  <si>
    <t>5.3.1.1</t>
  </si>
  <si>
    <t>5.3.1.2</t>
  </si>
  <si>
    <t>5.3.1.3</t>
  </si>
  <si>
    <t>5.3.1.4</t>
  </si>
  <si>
    <t>5.3.1.5</t>
  </si>
  <si>
    <t>5.3.1.6</t>
  </si>
  <si>
    <t>5.3.1.7</t>
  </si>
  <si>
    <t>5.3.1.8</t>
  </si>
  <si>
    <t>6</t>
  </si>
  <si>
    <t>6.1</t>
  </si>
  <si>
    <t>6.1.1</t>
  </si>
  <si>
    <t>6.1.1.1</t>
  </si>
  <si>
    <t>6.1.1.2</t>
  </si>
  <si>
    <t>6.1.1.3</t>
  </si>
  <si>
    <t>6.1.1.4</t>
  </si>
  <si>
    <t>6.1.2</t>
  </si>
  <si>
    <t>6.1.2.1</t>
  </si>
  <si>
    <t>6.1.2.2</t>
  </si>
  <si>
    <t>6.1.2.3</t>
  </si>
  <si>
    <t>6.1.3</t>
  </si>
  <si>
    <t>Stropper</t>
  </si>
  <si>
    <t>6.1.3.1</t>
  </si>
  <si>
    <t>Stropper for festing av tekstiler</t>
  </si>
  <si>
    <t>Det skal leveres minimum 100 stk. stropper med lengde ca. 2,0m (type Arno eller tilsvarende) for oppsamling og festing av tekstiler til rørgrid.</t>
  </si>
  <si>
    <t>6.1.3.2</t>
  </si>
  <si>
    <t>6.1.3.3</t>
  </si>
  <si>
    <t>7</t>
  </si>
  <si>
    <t>7.1</t>
  </si>
  <si>
    <t>7.1.1</t>
  </si>
  <si>
    <t>7.1.1.1</t>
  </si>
  <si>
    <t>7.1.1.2</t>
  </si>
  <si>
    <t>7.1.2</t>
  </si>
  <si>
    <t>7.1.2.1</t>
  </si>
  <si>
    <t>7.1.2.2</t>
  </si>
  <si>
    <t>7.1.3</t>
  </si>
  <si>
    <t>7.1.3.1</t>
  </si>
  <si>
    <t>7.1.3.2</t>
  </si>
  <si>
    <t>7.1.3.3</t>
  </si>
  <si>
    <t>7.1.3.4</t>
  </si>
  <si>
    <t>7.1.3.5</t>
  </si>
  <si>
    <t>7.1.4</t>
  </si>
  <si>
    <t>7.1.4.1</t>
  </si>
  <si>
    <t>7.1.4.2</t>
  </si>
  <si>
    <t>7.1.4.3</t>
  </si>
  <si>
    <t>7.1.5</t>
  </si>
  <si>
    <t>7.1.5.1</t>
  </si>
  <si>
    <t>7.1.5.2</t>
  </si>
  <si>
    <t>7.1.5.3</t>
  </si>
  <si>
    <t>7.1.5.4</t>
  </si>
  <si>
    <t>7.1.5.5</t>
  </si>
  <si>
    <t>7.1.5.6</t>
  </si>
  <si>
    <t>7.1.5.7</t>
  </si>
  <si>
    <t>7.2</t>
  </si>
  <si>
    <t>7.2.1</t>
  </si>
  <si>
    <t>7.2.1.1</t>
  </si>
  <si>
    <t>7.2.1.2</t>
  </si>
  <si>
    <t>7.2.1.3</t>
  </si>
  <si>
    <t>7.2.1.4</t>
  </si>
  <si>
    <t>7.2.1.5</t>
  </si>
  <si>
    <t>7.2.1.6</t>
  </si>
  <si>
    <t>7.2.1.7</t>
  </si>
  <si>
    <t>7.2.2</t>
  </si>
  <si>
    <t>7.2.2.1</t>
  </si>
  <si>
    <t>7.2.2.2</t>
  </si>
  <si>
    <t>7.2.3</t>
  </si>
  <si>
    <t>7.2.3.1</t>
  </si>
  <si>
    <t>7.2.3.2</t>
  </si>
  <si>
    <t>7.2.3.3</t>
  </si>
  <si>
    <t>7.2.4</t>
  </si>
  <si>
    <t>7.2.4.1</t>
  </si>
  <si>
    <t>7.2.4.2</t>
  </si>
  <si>
    <t>7.2.4.3</t>
  </si>
  <si>
    <t>7.2.4.4</t>
  </si>
  <si>
    <t>7.2.4.5</t>
  </si>
  <si>
    <t>7.2.5</t>
  </si>
  <si>
    <t>7.2.5.1</t>
  </si>
  <si>
    <t>7.2.5.2</t>
  </si>
  <si>
    <t>7.2.5.3</t>
  </si>
  <si>
    <t>7.2.5.4</t>
  </si>
  <si>
    <t>7.2.5.5</t>
  </si>
  <si>
    <t>7.2.5.6</t>
  </si>
  <si>
    <t>7.2.5.7</t>
  </si>
  <si>
    <t>7.3</t>
  </si>
  <si>
    <t>7.3.1</t>
  </si>
  <si>
    <t>7.3.1.1</t>
  </si>
  <si>
    <t>7.3.1.2</t>
  </si>
  <si>
    <t>7.3.1.3</t>
  </si>
  <si>
    <t>7.3.1.4</t>
  </si>
  <si>
    <t>7.3.1.5</t>
  </si>
  <si>
    <t>7.3.2</t>
  </si>
  <si>
    <t>7.3.2.1</t>
  </si>
  <si>
    <t>7.3.2.2</t>
  </si>
  <si>
    <t>7.3.2.3</t>
  </si>
  <si>
    <t>7.3.2.4</t>
  </si>
  <si>
    <t>7.3.2.5</t>
  </si>
  <si>
    <t>7.3.2.6</t>
  </si>
  <si>
    <t>7.3.2.7</t>
  </si>
  <si>
    <t>7.3.3</t>
  </si>
  <si>
    <t>7.3.3.1</t>
  </si>
  <si>
    <t>7.3.3.2</t>
  </si>
  <si>
    <t>7.3.3.3</t>
  </si>
  <si>
    <t>7.3.3.4</t>
  </si>
  <si>
    <t>7.3.3.5</t>
  </si>
  <si>
    <t>7.3.3.6</t>
  </si>
  <si>
    <t>7.3.3.7</t>
  </si>
  <si>
    <t>7.3.3.8</t>
  </si>
  <si>
    <t>7.3.3.9</t>
  </si>
  <si>
    <t>7.3.3.10</t>
  </si>
  <si>
    <t>7.3.3.11</t>
  </si>
  <si>
    <t>7.3.3.12</t>
  </si>
  <si>
    <t>7.3.4</t>
  </si>
  <si>
    <t>7.3.4.1</t>
  </si>
  <si>
    <t>7.3.4.2</t>
  </si>
  <si>
    <t>7.3.4.3</t>
  </si>
  <si>
    <t>7.3.4.4</t>
  </si>
  <si>
    <t>7.3.4.5</t>
  </si>
  <si>
    <t>7.3.4.6</t>
  </si>
  <si>
    <t>7.3.4.7</t>
  </si>
  <si>
    <t>7.3.4.8</t>
  </si>
  <si>
    <t>7.3.4.9</t>
  </si>
  <si>
    <t>7.3.4.10</t>
  </si>
  <si>
    <t>7.3.4.11</t>
  </si>
  <si>
    <t>7.3.4.12</t>
  </si>
  <si>
    <t>7.3.5</t>
  </si>
  <si>
    <t>7.3.5.1</t>
  </si>
  <si>
    <t>7.3.5.2</t>
  </si>
  <si>
    <t>7.3.5.3</t>
  </si>
  <si>
    <t>7.3.5.4</t>
  </si>
  <si>
    <t>7.3.5.5</t>
  </si>
  <si>
    <t>7.3.6</t>
  </si>
  <si>
    <t>7.3.6.1</t>
  </si>
  <si>
    <t>7.3.6.2</t>
  </si>
  <si>
    <t>7.3.6.3</t>
  </si>
  <si>
    <t>7.3.6.4</t>
  </si>
  <si>
    <t>7.3.6.5</t>
  </si>
  <si>
    <t>7.3.6.6</t>
  </si>
  <si>
    <t>7.3.6.7</t>
  </si>
  <si>
    <t>7.3.6.8</t>
  </si>
  <si>
    <t>7.3.6.9</t>
  </si>
  <si>
    <t>7.3.6.10</t>
  </si>
  <si>
    <t>7.3.6.11</t>
  </si>
  <si>
    <t>7.3.6.12</t>
  </si>
  <si>
    <t>7.3.7.1</t>
  </si>
  <si>
    <t>7.3.7</t>
  </si>
  <si>
    <t>7.3.7.2</t>
  </si>
  <si>
    <t>7.3.7.3</t>
  </si>
  <si>
    <t>7.3.7.4</t>
  </si>
  <si>
    <t>7.3.7.5</t>
  </si>
  <si>
    <t>7.3.7.6</t>
  </si>
  <si>
    <t>7.3.7.7</t>
  </si>
  <si>
    <t>7.3.7.8</t>
  </si>
  <si>
    <t>7.3.7.9</t>
  </si>
  <si>
    <t>7.3.7.10</t>
  </si>
  <si>
    <t>7.3.7.11</t>
  </si>
  <si>
    <t>7.3.1.6</t>
  </si>
  <si>
    <t>7.4</t>
  </si>
  <si>
    <t>7.4.1</t>
  </si>
  <si>
    <t>7.4.1.1</t>
  </si>
  <si>
    <t>Serviceavtale</t>
  </si>
  <si>
    <t>7.2.1.8</t>
  </si>
  <si>
    <t>7.2.1.9</t>
  </si>
  <si>
    <t>7.2.1.10</t>
  </si>
  <si>
    <t>4.1.1.6</t>
  </si>
  <si>
    <t>Levetid, tilgjengelighet, support og garanti</t>
  </si>
  <si>
    <t>0.6.3</t>
  </si>
  <si>
    <t>0.6.3.1</t>
  </si>
  <si>
    <t>Garanti</t>
  </si>
  <si>
    <t>Garantitid</t>
  </si>
  <si>
    <r>
      <t xml:space="preserve">Tilbyder skal oppgi normal responstid, i timer, målt fra det tidspunkt det besluttes at support på stedet er nødvendig.
</t>
    </r>
    <r>
      <rPr>
        <i/>
        <sz val="10"/>
        <color theme="1"/>
        <rFont val="Aptos Narrow"/>
        <scheme val="minor"/>
      </rPr>
      <t>Oppgi responstid i timer i kolonne F for "Utfyllende informasjon"</t>
    </r>
  </si>
  <si>
    <r>
      <t xml:space="preserve">Oppgi inkludert garanti tid for total leveranse.
</t>
    </r>
    <r>
      <rPr>
        <i/>
        <sz val="10"/>
        <color theme="1"/>
        <rFont val="Aptos Narrow"/>
        <scheme val="minor"/>
      </rPr>
      <t>Oppgi garantitid i måneder i kolonne F for "Utfyllende informasjon"</t>
    </r>
  </si>
  <si>
    <t>INFORMASJON OG GENERELLE KRAV</t>
  </si>
  <si>
    <t>Trådløse mikrofoner</t>
  </si>
  <si>
    <t>Komplett leveranse rørgrid</t>
  </si>
  <si>
    <t>Lysstyring</t>
  </si>
  <si>
    <t>Teleskopisk stang</t>
  </si>
  <si>
    <t>Hazer</t>
  </si>
  <si>
    <t>Løst lydutstyr</t>
  </si>
  <si>
    <t>Sceneskap</t>
  </si>
  <si>
    <t>Digital stagebox (16 inn / 8 ut)</t>
  </si>
  <si>
    <t>Aktive scenemonitorer</t>
  </si>
  <si>
    <t>Trådløst samband</t>
  </si>
  <si>
    <t xml:space="preserve">Inndekning </t>
  </si>
  <si>
    <t>Scenisk inndekning</t>
  </si>
  <si>
    <t>Teppeskinne bakteppe</t>
  </si>
  <si>
    <t>Bakteppe</t>
  </si>
  <si>
    <t>Prosceniebein</t>
  </si>
  <si>
    <t>Sidebeinskobling</t>
  </si>
  <si>
    <t>Sidebein</t>
  </si>
  <si>
    <t>Horisont</t>
  </si>
  <si>
    <t>Service og utvidet garanti</t>
  </si>
  <si>
    <t>7.4.2</t>
  </si>
  <si>
    <t>7.4.2.1</t>
  </si>
  <si>
    <t>Det skal tilbys opsjon på enkel serviceavtale for SLLB‑leveransen. Serviceavtalen skal minimum omfatte:
   - Service og teknisk support innenfor utvidede åpningstider, tilpasset bruk i kultursal og skole
   - Årlig gjennomgang og forebyggende vedlikehold av installert SLLB‑utstyr
   - Ett (1) planlagt servicebesøk per år
Servicebesøket skal inkludere:
   - arbeid
   - reise
   - kost og losji
Eventuelle reservedeler og forbruksmateriell skal faktureres etter faktisk forbruk i forbindelse med gjennomført service.</t>
  </si>
  <si>
    <t>Det skal tilbys opsjon på utvidet garanti som gir totalt 2 års forlenget garanti utover ordinær garantitid for hele SLLB‑leveransen.
Den utvidede garantien skal:
   - omfatte alt levert utstyr og fast installasjon
   - dekke feil og mangler som følge av normal bruk
   - inkludere arbeid og nødvendige tiltak for utbedring
Garantien skal være gyldig fra tidspunkt for endelig overtakelse og gjelde for hele anlegget som en samlet leveranse.</t>
  </si>
  <si>
    <t>Utvidelse av garanti</t>
  </si>
  <si>
    <t>Utvidet garanti</t>
  </si>
  <si>
    <t>Serviceavtale - utkast</t>
  </si>
  <si>
    <t>Tilbyder skal legge ved utkast til serviceavtale som del av tilbudsbesvarelsen.
Utkastet skal beskrive:
   - omfang av service og support
   - responstid og tilgjengelighet (herunder utvidede åpningstider)
   - innhold i årlig gjennomgang og forebyggende vedlikehold
   - tilgjengelighet og normal leveringstid på reservedeler
Utkastet inngår ikke som kontraktsforpliktelse ved tilbudstidspunktet, men benyttes som grunnlag for evaluering og eventuell senere avtaleinngåelse.</t>
  </si>
  <si>
    <t>8m uten vertikal eller horisontal søm på lerret</t>
  </si>
  <si>
    <t>Forsterket kant med lomme for 48-50mm stålrør. Åpning i lomme pr. 2,0m</t>
  </si>
  <si>
    <t>8m med låsbare skjøtestykker for hver 2,0m</t>
  </si>
  <si>
    <t>Grensesnitt – prosjektering, fremføring og terminering av kabling</t>
  </si>
  <si>
    <t>1,5m</t>
  </si>
  <si>
    <r>
      <t xml:space="preserve">Amfi: ca. 150 personer
Flatt gulv: ca. </t>
    </r>
    <r>
      <rPr>
        <sz val="10"/>
        <rFont val="Aptos Narrow (Brødtekst)"/>
      </rPr>
      <t>180</t>
    </r>
    <r>
      <rPr>
        <sz val="10"/>
        <color theme="1"/>
        <rFont val="Aptos Narrow"/>
        <family val="2"/>
        <scheme val="minor"/>
      </rPr>
      <t xml:space="preserve"> personer</t>
    </r>
  </si>
  <si>
    <r>
      <t xml:space="preserve">Det skal medtas komponenter som muliggjør oppkall av minimum 6 forhåndsprogrammerte scenarier for styring av salslys (via </t>
    </r>
    <r>
      <rPr>
        <sz val="10"/>
        <rFont val="Aptos Narrow (Brødtekst)"/>
      </rPr>
      <t>Dali</t>
    </r>
    <r>
      <rPr>
        <sz val="10"/>
        <rFont val="Aptos Narrow"/>
        <family val="2"/>
        <scheme val="minor"/>
      </rPr>
      <t>)</t>
    </r>
    <r>
      <rPr>
        <sz val="10"/>
        <color theme="1"/>
        <rFont val="Aptos Narrow"/>
        <family val="2"/>
        <scheme val="minor"/>
      </rPr>
      <t xml:space="preserve">. Salslys leveres og programmeres av elektroentreprisen, men det må påregnes noe programmering for å trigge scenarier fra betjeningspanel. Endelig løsning avklares med byggherre.
</t>
    </r>
  </si>
  <si>
    <r>
      <t xml:space="preserve">Oppdragsgiver vil benytte lokal elektroentreprenør til fremføring/trekking av all kabling til SLLB‑leveransen, basert på prosjekteringsunderlag fra tilbyder. Tilbyder skal derfor beskrive et akseptert grensesnitt og leveranseomfang mellom tilbyder og lokal elektriker som sikrer gjennomføring og fremdrift, inkludert rollefordeling, leveranser og tidsplan.
Som minimum skal følgende ansvarsdeling legges til grunn og beskrives:
   - Tilbyder (prosjekterende): utarbeider komplett prosjekteringsunderlag for kabling. 
   - Tilbyder skal også beskrive behov for tilrettelegging av strøm (kurser/uttak/effektbehov/plassering) som elektroentreprenør må ferdigstille før SLLB‑installasjon.
   - Oppdragsgiver/lokal elektriker (utførende): har ansvar for all fysisk fremføring/trekking av kabler i bygget i henhold til tilbyders prosjekteringsunderlag og gjeldende forskrifter.
   - Tilbyder (terminering): har ansvar for all terminering, ferdigstilling og funksjonstest av SLLB‑relatert signal‑ og nettverksinfrastruktur i uttakspunkter/tilkoblingsbokser og i teknisk rack, inkl. merking i samsvar med dokumentasjon/linjeskjema.
Videre skal tilbyder beskrive logistikk og leveranser som minimum omfatter:
   - Hvordan prosjekteringsunderlag oversendes (format, revisjonshåndtering, «as‑built» oppdatering)
   - Hvordan kabelmateriell håndteres (f.eks. at tilbyder leverer/oversender nødvendig kabelmateriell til oppdragsgiver for fremføring, samt hvilke avgrensninger som gjelder)
   - Hvordan avklaringer og endringer håndteres i byggeperioden (kontaktpunkter, beslutningsflyt og responstid)
Fremdrift: Tilbyder skal oppgi når komplett prosjekteringsunderlag for kabling kan ferdigstilles, og skal spesifikt oppgi antall uker fra kontraktsinngåelse som kreves for å levere underlaget som grunnlag for elektrikers fremføring.
</t>
    </r>
    <r>
      <rPr>
        <i/>
        <sz val="10"/>
        <color theme="1"/>
        <rFont val="Aptos Narrow"/>
        <scheme val="minor"/>
      </rPr>
      <t>Oppgi informasjon i kolonne F for "Utfyllende informasjon"</t>
    </r>
  </si>
  <si>
    <t>Mottakeren skal støtte bluetooth versjon 5.0 eller nyere.</t>
  </si>
  <si>
    <t>Mottakeren skal ha dekning i hele salen.</t>
  </si>
  <si>
    <t>Systemets forsinkelse fra inngang på sender til mottaker skal være under 30 ms.</t>
  </si>
  <si>
    <t>4 stk. programmerbare mottakere for assistert lytting med nakkeslynge. Mottakeren skal ha utgang for hodetelefon eller tilkobling til personlig bluetooth-brukerutstyr.</t>
  </si>
  <si>
    <t>Løsningen skal motta dedikert lydsignal fra lydprosessor som videre distribueres trådløst til brukernes høreapparater/låneutstyr.</t>
  </si>
  <si>
    <t>Mikserplattformen skal støtte full tilgang til:
   - kanalprosessering
   - aux‑mikser / monitorer
   - routing og patch
   - integrasjon mot ekstern stagebox</t>
  </si>
  <si>
    <r>
      <t xml:space="preserve">Oppheng av rørgrid skal utføres til faste, statiske oppheng til byggets bærekonstruksjon. Se beskrivelse fra RIB i vedlegg </t>
    </r>
    <r>
      <rPr>
        <sz val="10"/>
        <rFont val="Aptos Narrow (Brødtekst)"/>
      </rPr>
      <t xml:space="preserve">B-50-00-01.pdf. </t>
    </r>
    <r>
      <rPr>
        <sz val="10"/>
        <color rgb="FFFF0000"/>
        <rFont val="Aptos Narrow (Brødtekst)"/>
      </rPr>
      <t xml:space="preserve">
</t>
    </r>
    <r>
      <rPr>
        <sz val="10"/>
        <color theme="1"/>
        <rFont val="Aptos Narrow"/>
        <family val="2"/>
        <scheme val="minor"/>
      </rPr>
      <t xml:space="preserve">
Oppdragsgiver ønsker å montere innfestingsbrakett til limtredrager selv og innfestingspunktene plasseres i henhold til tegning </t>
    </r>
    <r>
      <rPr>
        <sz val="10"/>
        <rFont val="Aptos Narrow (Brødtekst)"/>
      </rPr>
      <t>Sht-004 Plan grid - punktlaster.pdf</t>
    </r>
    <r>
      <rPr>
        <sz val="10"/>
        <color theme="1"/>
        <rFont val="Aptos Narrow"/>
        <family val="2"/>
        <scheme val="minor"/>
      </rPr>
      <t>. Tilbyder skal prise monteringsmateriell frem til innfestingspunkt. Utførelse og grensesnitt avklares i prosjekteringsfasen.</t>
    </r>
  </si>
  <si>
    <t>Det skal leveres en fast, statisk rørgrid over scene og publikumsområde slik det er skissert på tegning Sht-002-Plan grid.pdf og Sht-003-Plan grid - linjelaster.pdf. Rørgriden skal utgjøre en permanent del av bygget og være egnet for oppheng av sceneteknisk utstyr innenfor prosjekterte laster.
Rørgriden skal bestå av totalt ca. 200 meter rør med diameter 48–50 mm, med geometri og plassering i samsvar med vedlagte tegninger.
Rørgrid skal prises som en komplett leveranse, inkludert:
   - Prosjektering og beregninger
   - Rør, oppheng og alt nødvendig monteringsmateriell
   - Overflatebehandling
   - Arbeidstimer for montering og installasjon
   - Dokumentasjon og lasttabell
Ingen nødvendige komponenter eller arbeider skal prises som tillegg.
-</t>
  </si>
  <si>
    <t>Komplett leveranse:
Det skal prosjekteres, monteres, programmeres og ferdigstilles et komplett, nøkkelferdig og helhetlig AV‑system med tilhørende styringssystem som skal utgjøre hovedfunksjonen i selvkjørløsningen (brukernivå 1). Systemet skal gi enkel, trygg og forutsigbar betjening av lyd, lys og bilde for skolebruk, møter, øving og enkle arrangementer, uten behov for teknisk personell.
Høyttaleranlegget skal integreres som en del av AV-anlegget, med to innstillinger for publikumsområde. Preset for amfi og flatt gulv velges via dedikert side på betjeningspanelet. Ved forestillinger og konserter betjenes utstyret av teknisk personell via lyd- og lysmikser på FOH, samt bordstående betjeningspanel.
Trådløse mikrofoner skal alltid være tilkoblet sentral lydmatrise, og utganger splittes til utganger på krysskoblingspanel for å kunne brukes uavhengig på valgfrie kanaler på lydmikser.
Styringssystemet skal fungere som overordnet brukergrensesnitt mot underliggende systemer for lyd, lys og bilde.
-</t>
  </si>
  <si>
    <r>
      <t xml:space="preserve">Tilbyder skal oppgi produsent og modell på trådløse mikrofoner inkl. relevante sentrale komponenter som antennedistribusjon og ladesystem. Det er ønskelig med et utbyggbart system som har kapasitet til et høyt antall kanaler.
</t>
    </r>
    <r>
      <rPr>
        <i/>
        <sz val="10"/>
        <color theme="1"/>
        <rFont val="Aptos Narrow"/>
        <scheme val="minor"/>
      </rPr>
      <t>Oppgi informasjon i kolonne F for "Utfyllende informasjon"</t>
    </r>
  </si>
  <si>
    <t>Lydsignalet fra alle mikrofonmottakere skal splittes ut til lydprosessor i AV-systemet og til krysskoblingspanel slik at bruker av ekstern lydmikser kan få tilgang til mikrofonkanaler.</t>
  </si>
  <si>
    <r>
      <t xml:space="preserve">Det er ønskelig at mottakeren skal ha digital overføring til lydprosessor.
</t>
    </r>
    <r>
      <rPr>
        <i/>
        <sz val="10"/>
        <color theme="1"/>
        <rFont val="Aptos Narrow"/>
        <scheme val="minor"/>
      </rPr>
      <t>Oppgi informasjon i kolonne F for "Utfyllende informasjon"</t>
    </r>
  </si>
  <si>
    <t>Projektoren skal støtte 16:9 og 16:10 bildeformat og ha minimum oppløsning tilsvarende WUXGA (1920×1200) eller bedre.
Projektoren skal være egnet for visning av:
   - presentasjoner
   - video
   - film</t>
  </si>
  <si>
    <r>
      <t xml:space="preserve">Det er ønskelig at AVoIP‑løsningen støtter distribusjon av videosignaler med minimum følgende egenskaper:
   - oppløsning: 4K60 4:4:4 og HDR
</t>
    </r>
    <r>
      <rPr>
        <i/>
        <sz val="10"/>
        <color theme="1"/>
        <rFont val="Aptos Narrow"/>
        <scheme val="minor"/>
      </rPr>
      <t>Oppgi bildekvalitet og fargedybde i kolonne F for "Utfyllende informasjon"</t>
    </r>
  </si>
  <si>
    <t>Alle armaturer i selvkjør‑grunnpakken skal minimum ha følgende egenskaper:
   - DMX‑styring via 5-pins XLR og kompatibilitet med automatisk styringssystem
   - Flimmerfri drift egnet for video og film (high speed PWM / 16‑bit dimming)
   - Vifteløs, stillegående konstruksjon
   - Innebygget strømforsyning (ballast)
   - Driftsspenning: 230 V AC, 50/60 Hz
   - RDM for fjernadressering og status
   - Standard industri-tilkoblinger inn/ut for strøm og DMX med True1 og DMX 5-pin
   - Sort utførelse (RAL 9005 eller tilsvarende), lav glansgrad
   - Slitesterk konstruksjon egnet for permanent installasjon</t>
  </si>
  <si>
    <t>Alle armaturer i grunnpakken for fleksibel belysning skal minimum ha følgende egenskaper:
   - DMX‑styring via 5-pins XLR 
   - 16‑bit dimmerkontroll via DMX
   - Flimmerfri drift egnet for video og film med justerbar PWM‑frekvens
   - Vifteløs eller stillegående konstruksjon med mulighet for konfigurasjon av ulike viftemodus
   - Innebygget strømforsyning (ballast)
   - Driftsspenning: 230 V AC, 50/60 Hz
   - RDM for fjernadressering og status
   - Standard industri-tilkoblinger inn/ut for strøm og DMX med True1 og DMX 5-pin
   - Sort utførelse (RAL 9005 eller tilsvarende), lav glansgrad
   - Slitesterk konstruksjon egnet for profesjonelt scenebruk.</t>
  </si>
  <si>
    <t>Det skal leveres en komplett og helhetlig teknisk infrastruktur som muliggjør sikker, stabil og fleksibel drift av alle SLLB-systemer i kultursalen. Infrastrukturen skal utgjøre det tekniske fundamentet for både daglig bruk med enkel betjening, og avansert bruk med teknisk personell og eksterne produksjoner.
Leveransen skal omfatte all nødvendig kabling, terminering, fordelingspunkter, rack‑infrastruktur og teknisk tilrettelegging som kreves for at SLLB‑systemene fungerer som én integrert helhet.
All fast installert kabling for SLLB‑systemene skal inngå i leveransen og omfatter blant annet:
   - signalkabler for lys og lyd
   - nettverkskabling for SLLB‑nettverket
   - kabling mellom FOH, scene, rørgrid og teknisk rom
-</t>
  </si>
  <si>
    <r>
      <t xml:space="preserve">Det skal leveres 4 stk. LED Fresnel‑armaturer med justerbar fargetemperatur for bruk som fastmontert frontlys i selvkjør‑grunnpakken.
Armaturet skal være egnet for teater, skolebruk og film/video, og ha følgende minimumsegenskaper:
   - Justerbar fargetemperatur ca. 3000–5000K
   - Høy fargegjengivelse, CRI ≥ 90
   - Myk og jevn lysfordeling egnet for frontlys
   - Zoomoptikk med variabel spredning fra min. 20°-40°
   - Integrert, roterbar låvedør
   - Lysutbytte ≥ 3000 lumen
Armaturet skal leveres komplett med:
   - Låvedører
   - Strømtilførsel
   - Signalkabling
</t>
    </r>
    <r>
      <rPr>
        <i/>
        <sz val="10"/>
        <color theme="1"/>
        <rFont val="Aptos Narrow"/>
        <scheme val="minor"/>
      </rPr>
      <t>Egenskaper utover minimumskrav kan gi økt poengscore under evalueringen, der det er relevant for oppdragsgiver.</t>
    </r>
  </si>
  <si>
    <r>
      <t xml:space="preserve">Projektoren skal ha en minimum lysstyrke på 7000 ANSI lumen i øko modus for å forlenge levetid på laserkilde.
Lysstyrken skal være tilstrekkelig for visning på ca. 4,5 m bredt lerret i sal med noe restlys fra scenebelysning.
</t>
    </r>
    <r>
      <rPr>
        <i/>
        <sz val="10"/>
        <color theme="1"/>
        <rFont val="Aptos Narrow"/>
        <scheme val="minor"/>
      </rPr>
      <t>Egenskaper utover minimumskrav kan gi økt poengscore under evalueringen, der det er relevant for oppdragsgiver.</t>
    </r>
  </si>
  <si>
    <r>
      <t xml:space="preserve">AVoIP‑løsningen skal støtte distribusjon av videosignaler med minimum følgende egenskaper:
   - oppløsning: Full HD (1920×1080) eller bedre
   - fargedybde og kvalitet egnet for presentasjon og video
Bildekvaliteten skal være visuelt tapsfri for tilsiktet bruk i kultursal.
</t>
    </r>
    <r>
      <rPr>
        <i/>
        <sz val="10"/>
        <color theme="1"/>
        <rFont val="Aptos Narrow"/>
        <scheme val="minor"/>
      </rPr>
      <t>Egenskaper utover minimumskrav kan gi økt poengscore under evalueringen, der det er relevant for oppdragsgiver.</t>
    </r>
  </si>
  <si>
    <r>
      <t xml:space="preserve">Det skal leveres en kompakt, digital lydmikser egnet for bruk i kultursal og skolemiljø.
Mikseren skal ha:
   - 16 stk. innebygde mikrofonforforsterkere (kombo jack/XLR)
   - 10 stk. analoge utganger (XLR og/eller TRS jack) lokalt på mikseren
    - intern lydprosessering på minimum 48 kHz
   - nettverkstilkobling for ekstern digital stagebox via produsentens dedikerte AoIP‑protokoll eller åpen AoIP‑standard.
   - tilkobling for svanehalslampe el. tilsv. belysning
   - nettverksport for styring via app
   - integrert berøringsskjerm på minimum 7”
   - flere fader‑lag (banker)
Mikseren skal ha minimum 16 motoriserte kanal‑fadere, samt separat masterfader.
</t>
    </r>
    <r>
      <rPr>
        <i/>
        <sz val="10"/>
        <color theme="1"/>
        <rFont val="Aptos Narrow"/>
        <family val="2"/>
        <scheme val="minor"/>
      </rPr>
      <t xml:space="preserve">
Egenskaper utover minimumskrav kan gi økt poengscore under evalueringen, der det er relevant for oppdragsgiver.</t>
    </r>
  </si>
  <si>
    <r>
      <t xml:space="preserve">Mikseren skal ha dedikerte fysiske kontrollere eller encoders med direkte tilgang til sentrale funksjoner for valgt kanal, minimum:
   - gain / trim
   - EQ
   - dynamics (gate/comp)
Funksjoner skal kunne betjenes både via skjerm og fysiske kontrollere.
</t>
    </r>
    <r>
      <rPr>
        <i/>
        <sz val="10"/>
        <color theme="1"/>
        <rFont val="Aptos Narrow"/>
        <scheme val="minor"/>
      </rPr>
      <t>Egenskaper utover minimumskrav kan gi økt poengscore under evalueringen, der det er relevant for oppdragsgiver.</t>
    </r>
  </si>
  <si>
    <r>
      <t xml:space="preserve">Det skal tilbys digital stageboks kompatibel med valgt mikseplattform for digital lydmikser.
Stageboksen skal minimum ha:
   - digital tilkobling via låsbar nettverkskontakt
   - 16 mikrofon/linje‑innganger (XLR)
   - 8 analoge utganger (XLR)
Stageboksen skal:
   - kobles til mikser via digitalt lydnettverk (AoIP)
   - plasseres på teknisk rom i forbindelse med krysskoblingspanel for analog lyd
</t>
    </r>
    <r>
      <rPr>
        <i/>
        <sz val="10"/>
        <color theme="1"/>
        <rFont val="Aptos Narrow"/>
        <scheme val="minor"/>
      </rPr>
      <t>Egenskaper utover minimumskrav kan gi økt poengscore under evalueringen, der det er relevant for oppdragsgiver.</t>
    </r>
  </si>
  <si>
    <r>
      <t xml:space="preserve">Armaturet skal ha hvit LED‑lyskilde med god fargegjengivelse.
Minimumskrav:
   - LED‑effekt ca. 200–250 W
   - Levetid lyskilde ≥ 50.000 timer
   - Fargetemperatur ca. 3200K
   - CRI ≥ 90
   - R9 ≥ 90
   - TLCI ≥ 90
</t>
    </r>
    <r>
      <rPr>
        <i/>
        <sz val="10"/>
        <color theme="1"/>
        <rFont val="Aptos Narrow"/>
        <scheme val="minor"/>
      </rPr>
      <t>Egenskaper utover minimumskrav kan gi økt poengscore under evalueringen, der det er relevant for oppdragsgiver.</t>
    </r>
  </si>
  <si>
    <r>
      <t xml:space="preserve">Armaturet skal være utstyrt med Fresnel‑optikk for myk og jevn lysfordeling.
Minimumskrav:
   - Zoomområde ca. 20°–40°
   - Skal leveres med integrert låvedør og filterramme
</t>
    </r>
    <r>
      <rPr>
        <i/>
        <sz val="10"/>
        <color theme="1"/>
        <rFont val="Aptos Narrow"/>
        <scheme val="minor"/>
      </rPr>
      <t>Egenskaper utover minimumskrav kan gi økt poengscore under evalueringen, der det er relevant for oppdragsgiver.</t>
    </r>
  </si>
  <si>
    <r>
      <t xml:space="preserve">Armaturet skal ha flerfarget LED‑kilde bestående av minimum RGBW.
Minimumskrav:
   - Effekt totalt for LED ca. 140–150 W
   - LED‑levetid ≥ 50.000 timer
</t>
    </r>
    <r>
      <rPr>
        <i/>
        <sz val="10"/>
        <color theme="1"/>
        <rFont val="Aptos Narrow"/>
        <scheme val="minor"/>
      </rPr>
      <t>Egenskaper utover minimumskrav kan gi økt poengscore under evalueringen, der det er relevant for oppdragsgiver.</t>
    </r>
  </si>
  <si>
    <r>
      <t xml:space="preserve">Armaturet skal ha tilstrekkelig lysutbytte for fargevask og dekorbelysning i kultursal.
Minimumskrav:
   - Lysnivå ca. ≥ 3.000 lux @ 2 m
   - Fast spredningsvinkel ca. 18°-30°
</t>
    </r>
    <r>
      <rPr>
        <i/>
        <sz val="10"/>
        <color theme="1"/>
        <rFont val="Aptos Narrow"/>
        <scheme val="minor"/>
      </rPr>
      <t>Egenskaper utover minimumskrav kan gi økt poengscore under evalueringen, der det er relevant for oppdragsgiver.</t>
    </r>
  </si>
  <si>
    <t>Minimumskrav:
   - Vekt ca. ≤ 4,0 kg
   - Kompakt utførelse
   - IP‑grad minimum IP20
   - Driftstemperatur tilpasset innendørs scenebruk</t>
  </si>
  <si>
    <r>
      <t xml:space="preserve">Lysbord skal ha et moderne, grafisk brukergrensesnitt basert på berøringsskjerm.
Minimumskrav:
   - Berøringsskjerm ≥ 7”
   - </t>
    </r>
    <r>
      <rPr>
        <sz val="10"/>
        <rFont val="Aptos Narrow (Brødtekst)"/>
      </rPr>
      <t>Minimum 10 fysiske</t>
    </r>
    <r>
      <rPr>
        <sz val="10"/>
        <color rgb="FFFF0000"/>
        <rFont val="Aptos Narrow"/>
        <family val="2"/>
        <scheme val="minor"/>
      </rPr>
      <t xml:space="preserve"> </t>
    </r>
    <r>
      <rPr>
        <sz val="10"/>
        <color theme="1"/>
        <rFont val="Aptos Narrow"/>
        <family val="2"/>
        <scheme val="minor"/>
      </rPr>
      <t xml:space="preserve">fadere, enten som:
         • multifunksjonelle playbacks, og/eller
         • dedikerte fixture‑/intensity‑fadere
   - Minimum 4 fysiske encodere for parameterkontroll
   - Tydelig og intuitiv navigasjon med grafiske elementer egnet for nybegynnere for f.eks. fargevalg og armatur-kontroll med forhåndsprogrammerte effekter
</t>
    </r>
    <r>
      <rPr>
        <i/>
        <sz val="10"/>
        <color theme="1"/>
        <rFont val="Aptos Narrow"/>
        <scheme val="minor"/>
      </rPr>
      <t>Egenskaper utover minimumskrav kan gi økt poengscore under evalueringen, der det er relevant for oppdragsgiver.</t>
    </r>
  </si>
  <si>
    <r>
      <t xml:space="preserve">Det skal leveres 4 stk. kompakte LED wash‑armaturer med RGBW LED‑kilde for bruk som fastmontert motlys og dekorativt fargelys i selvkjør‑grunnpakken.
Armaturet skal minimum ha følgende egenskaper:
   - RGBW LED‑kilde
   - God fargeblanding, inkludert nøytrale hvittoner
   - Zoomoptikk med variabel spredning på lyskjegle fra min. 10°-30°
   - Integrert låvedør
   - Lysnivå ca. ≥ 3.500 lux @ 2 m
Armaturen skal leveres komplett med:
   - Strømtilførsel
   - Signalkabling
</t>
    </r>
    <r>
      <rPr>
        <i/>
        <sz val="10"/>
        <color theme="1"/>
        <rFont val="Aptos Narrow"/>
        <scheme val="minor"/>
      </rPr>
      <t>Egenskaper utover minimumskrav kan gi økt poengscore under evalueringen, der det er relevant for oppdragsgiver.</t>
    </r>
  </si>
  <si>
    <r>
      <t xml:space="preserve">Armaturet skal ha LED‑lyskilde med følgende minimumskrav:
   - LED‑effekt ca. 150–300 W
   - Levetid lyskilde ≥ 50.000 timer
   - zoomoptikk ca. 25–50 grader
   - Fargetemperatur ca. 3200K
   - CRI ≥ 90
</t>
    </r>
    <r>
      <rPr>
        <i/>
        <sz val="10"/>
        <color theme="1"/>
        <rFont val="Aptos Narrow"/>
        <scheme val="minor"/>
      </rPr>
      <t>Egenskaper utover minimumskrav kan gi økt poengscore under evalueringen, der det er relevant for oppdragsgiver.</t>
    </r>
  </si>
  <si>
    <r>
      <t xml:space="preserve">Armaturene skal ha LED‑lyskilde basert på RGB‑system med utvidede farger (f.eks. RGB + white/amber eller tilsvarende).
Minimumskrav:
   - LED‑effekt ca. 200 W
   - Levetid lyskilde ≥ 50.000 timer
   - zoomoptikk ca. 10–40 grader
LED parkanne skal være utstyrt med motorisert zoomoptikk.
Zoomområdet skal være ca. 10–40 grader eller tilsvarende funksjonelt område.
Optikken skal gi:
   - jevn og homogen lysfordeling
   - myke overganger uten tydelige hotspots
   - stabilt lysbilde gjennom hele zoomområdet
</t>
    </r>
    <r>
      <rPr>
        <i/>
        <sz val="10"/>
        <color theme="1"/>
        <rFont val="Aptos Narrow"/>
        <scheme val="minor"/>
      </rPr>
      <t>Egenskaper utover minimumskrav kan gi økt poengscore under evalueringen, der det er relevant for oppdragsgiver.</t>
    </r>
  </si>
  <si>
    <r>
      <t xml:space="preserve">Det skal tilbys 1 stk. ekstra digital stagebox som opsjon, kompatibel med mikseplattformen.
Stageboksen skal minimum ha:
   - 16 mikrofon/linje‑innganger (XLR)
   - 8 analoge utganger (XLR)
Stageboksen skal:
   - kunne kobles til via dedikert AoIP‑nettverk
   - ha robust utførelse for løs bruk på scene
   - benyttes sammen med eksisterende fast installert stagebox
</t>
    </r>
    <r>
      <rPr>
        <i/>
        <sz val="10"/>
        <color theme="1"/>
        <rFont val="Aptos Narrow"/>
        <scheme val="minor"/>
      </rPr>
      <t>Egenskaper utover minimumskrav kan gi økt poengscore under evalueringen, der det er relevant for oppdragsgiver.</t>
    </r>
  </si>
  <si>
    <r>
      <t xml:space="preserve">Scenemonitorene skal ha koaksial driverkonfigurasjon for jevn fase‑ og spredningskontroll.
Minimumskrav:
   - min. 10” koaksial element
   - balansert XLR 3-pin inn/ut
   - profesjonell låsbar strømkontakt
</t>
    </r>
    <r>
      <rPr>
        <i/>
        <sz val="10"/>
        <color theme="1"/>
        <rFont val="Aptos Narrow"/>
        <scheme val="minor"/>
      </rPr>
      <t>Egenskaper utover minimumskrav kan gi økt poengscore under evalueringen, der det er relevant for oppdragsgiver.</t>
    </r>
  </si>
  <si>
    <r>
      <t xml:space="preserve">Scenemonitorene skal ha et frekvensområde på minimum:
ca. 65 Hz – 18.000 Hz (±6 dB)
</t>
    </r>
    <r>
      <rPr>
        <i/>
        <sz val="10"/>
        <color theme="1"/>
        <rFont val="Aptos Narrow"/>
        <scheme val="minor"/>
      </rPr>
      <t>Egenskaper utover minimumskrav kan gi økt poengscore under evalueringen, der det er relevant for oppdragsgiver.</t>
    </r>
  </si>
  <si>
    <r>
      <t>Tilbyder skal levere dokumentert simulering av høyttalersystemets dekningsområde, taletydelighet og lydtrykk (SPL) som del av tilbudsbesvarelsen. Simuleringen skal ta utgangspunkt i 1,0s etterklangstid og 33dBA bakgrunnstøy.
Simuleringen skal minimum omfatte to (2) separate publikumsoppsett/presets:
   - Preset 1: Amfi – sittende publikum
   - Preset 2: Flatt gulv – stående publikum
For hvert preset skal simuleringen vise:
   - jevnhet i dekning (</t>
    </r>
    <r>
      <rPr>
        <u/>
        <sz val="10"/>
        <color theme="1"/>
        <rFont val="Aptos Narrow (Brødtekst)"/>
      </rPr>
      <t>prioritet</t>
    </r>
    <r>
      <rPr>
        <sz val="10"/>
        <color theme="1"/>
        <rFont val="Aptos Narrow"/>
        <family val="2"/>
        <scheme val="minor"/>
      </rPr>
      <t>) med figur for snitt og plan
   - dekningsområde i publikumsareal
   - forventet SPL‑nivå (dBA) i publikumsområdet
   - plassering av hoved høyttalere og subwoofer(e)
   - taletydelighet i hele publikumsområdet
Simuleringen skal være basert på et vertikalmodulært stereo system som ikke hindrer innsyn. Det skal legges vekt på å designe et system som er optimalisert for jevn dekning i hele salen, prosjektert på den tilgjengelige plassen i rommet.  
Simuleringen skal leveres som grafisk fremstilling (kart/heatmap) med kortfattet forklaring, og benyttes som grunnlag for evaluering av dekning, SPL‑krav og soneinndeling.</t>
    </r>
  </si>
  <si>
    <t>Det samlede høyttalersystemet (inkl. subwoofer) skal dekke et frekvensområde som minimum tilsvarer:
   - ca. 40 Hz – 18 kHz i publikumsområdet
Systemet skal ha:
   - balansert frekvensrespons
   - god transientrespons
   - høy taletydelighet i hele publikumsområdet (STI &gt; 0,5 ± 0,05 som gjennomsnittlig STI i 90 % av publikumsområdet)</t>
  </si>
  <si>
    <t>I kolonne F har tilbyder mulighet til å legge til utfyllende beskrivelser eller kommentarer, så som systeminformasjon eller ytterligere informasjon.</t>
  </si>
  <si>
    <r>
      <rPr>
        <u/>
        <sz val="10"/>
        <color theme="1"/>
        <rFont val="Aptos Narrow (Brødtekst)"/>
      </rPr>
      <t>Kategori: A - Obligatorisk teknisk krav</t>
    </r>
    <r>
      <rPr>
        <sz val="10"/>
        <color theme="1"/>
        <rFont val="Aptos Narrow"/>
        <family val="2"/>
        <scheme val="minor"/>
      </rPr>
      <t xml:space="preserve">
Oppfyllelse av kravene i kategori A er obligatorisk.
</t>
    </r>
    <r>
      <rPr>
        <i/>
        <sz val="10"/>
        <color theme="1"/>
        <rFont val="Aptos Narrow"/>
        <scheme val="minor"/>
      </rPr>
      <t xml:space="preserve">Egenskaper utover minimumskrav kan gi økt poengscore under evalueringen, der det er relevant for oppdragsgiver.
</t>
    </r>
    <r>
      <rPr>
        <sz val="10"/>
        <color theme="1"/>
        <rFont val="Aptos Narrow"/>
        <family val="2"/>
        <scheme val="minor"/>
      </rPr>
      <t xml:space="preserve">
</t>
    </r>
    <r>
      <rPr>
        <u/>
        <sz val="10"/>
        <color theme="1"/>
        <rFont val="Aptos Narrow (Brødtekst)"/>
      </rPr>
      <t>Kategori: B - Foretrukket teknisk krav</t>
    </r>
    <r>
      <rPr>
        <sz val="10"/>
        <color theme="1"/>
        <rFont val="Aptos Narrow"/>
        <family val="2"/>
        <scheme val="minor"/>
      </rPr>
      <t xml:space="preserve">
Oppfyllelse av foretrukne tekniske spesifikasjoner oppført som «B» er ikke obligatorisk, men vil gi en høyere poengsum i kvalitetsevalueringen. 
</t>
    </r>
    <r>
      <rPr>
        <i/>
        <sz val="10"/>
        <color theme="1"/>
        <rFont val="Aptos Narrow"/>
        <scheme val="minor"/>
      </rPr>
      <t>Kapasiteter som overstiger de foretrukne kravene angitt i dette dokumentet, kan føre til en økt poengsum under evalueringen, der det er relevant for oppdragsgiver.</t>
    </r>
    <r>
      <rPr>
        <sz val="10"/>
        <color theme="1"/>
        <rFont val="Aptos Narrow"/>
        <family val="2"/>
        <scheme val="minor"/>
      </rPr>
      <t xml:space="preserve">
</t>
    </r>
    <r>
      <rPr>
        <u/>
        <sz val="10"/>
        <color theme="1"/>
        <rFont val="Aptos Narrow (Brødtekst)"/>
      </rPr>
      <t>Kategori: I - Informativt krav</t>
    </r>
    <r>
      <rPr>
        <sz val="10"/>
        <color theme="1"/>
        <rFont val="Aptos Narrow"/>
        <family val="2"/>
        <scheme val="minor"/>
      </rPr>
      <t xml:space="preserve">
Spesifikasjoner oppført som «I» er kun ment som informasjon og vil ikke bli evaluert.
</t>
    </r>
    <r>
      <rPr>
        <u/>
        <sz val="10"/>
        <color theme="1"/>
        <rFont val="Aptos Narrow (Brødtekst)"/>
      </rPr>
      <t>Kategori: I-T</t>
    </r>
    <r>
      <rPr>
        <sz val="10"/>
        <color theme="1"/>
        <rFont val="Aptos Narrow"/>
        <family val="2"/>
        <scheme val="minor"/>
      </rPr>
      <t xml:space="preserve">
Spesifikasjoner oppført som «I-T» krever at tilbyderen oppgir informasjon i besvarelsen. 
</t>
    </r>
    <r>
      <rPr>
        <i/>
        <sz val="10"/>
        <color theme="1"/>
        <rFont val="Aptos Narrow"/>
        <scheme val="minor"/>
      </rPr>
      <t>Tilbyderens informasjon vil bli inkludert i evalueringen av tilbyderens generelle forståelse av oppdraget.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</si>
</sst>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kr&quot;\ * #,##0.00_-;\-&quot;kr&quot;\ * #,##0.00_-;_-&quot;kr&quot;\ * &quot;-&quot;??_-;_-@_-"/>
  </numFmts>
  <fonts count="19">
    <font>
      <sz val="12"/>
      <color theme="1"/>
      <name val="Aptos Narrow"/>
      <family val="2"/>
      <scheme val="minor"/>
    </font>
    <font>
      <sz val="10"/>
      <color theme="1"/>
      <name val="Aptos Narrow"/>
      <family val="2"/>
      <scheme val="minor"/>
    </font>
    <font>
      <sz val="8"/>
      <name val="Aptos Narrow"/>
      <family val="2"/>
      <scheme val="minor"/>
    </font>
    <font>
      <b/>
      <sz val="10"/>
      <color theme="1"/>
      <name val="Aptos Narrow"/>
      <scheme val="minor"/>
    </font>
    <font>
      <b/>
      <sz val="10"/>
      <color theme="0"/>
      <name val="Aptos Narrow"/>
      <scheme val="minor"/>
    </font>
    <font>
      <sz val="10"/>
      <color theme="1"/>
      <name val="Aptos Narrow"/>
      <scheme val="minor"/>
    </font>
    <font>
      <sz val="10"/>
      <color theme="0"/>
      <name val="Aptos Narrow"/>
      <family val="2"/>
      <scheme val="minor"/>
    </font>
    <font>
      <sz val="12"/>
      <color theme="0"/>
      <name val="Aptos Narrow"/>
      <family val="2"/>
      <scheme val="minor"/>
    </font>
    <font>
      <vertAlign val="superscript"/>
      <sz val="10"/>
      <color theme="1"/>
      <name val="Aptos Narrow (Brødtekst)"/>
    </font>
    <font>
      <sz val="10"/>
      <color theme="1"/>
      <name val="Aptos Narrow (Brødtekst)"/>
    </font>
    <font>
      <b/>
      <sz val="10"/>
      <color rgb="FF000000"/>
      <name val="Aptos Narrow"/>
      <scheme val="minor"/>
    </font>
    <font>
      <sz val="11"/>
      <color theme="1"/>
      <name val="Aptos Narrow"/>
      <family val="2"/>
      <scheme val="minor"/>
    </font>
    <font>
      <i/>
      <sz val="10"/>
      <color theme="1"/>
      <name val="Aptos Narrow"/>
      <scheme val="minor"/>
    </font>
    <font>
      <u/>
      <sz val="10"/>
      <color theme="1"/>
      <name val="Aptos Narrow (Brødtekst)"/>
    </font>
    <font>
      <sz val="10"/>
      <color rgb="FFFF0000"/>
      <name val="Aptos Narrow (Brødtekst)"/>
    </font>
    <font>
      <sz val="10"/>
      <name val="Aptos Narrow (Brødtekst)"/>
    </font>
    <font>
      <i/>
      <sz val="10"/>
      <color theme="1"/>
      <name val="Aptos Narrow"/>
      <family val="2"/>
      <scheme val="minor"/>
    </font>
    <font>
      <sz val="10"/>
      <name val="Aptos Narrow"/>
      <family val="2"/>
      <scheme val="minor"/>
    </font>
    <font>
      <sz val="10"/>
      <color rgb="FFFF0000"/>
      <name val="Aptos Narrow"/>
      <family val="2"/>
      <scheme val="minor"/>
    </font>
  </fonts>
  <fills count="11">
    <fill>
      <patternFill patternType="none"/>
    </fill>
    <fill>
      <patternFill patternType="gray125"/>
    </fill>
    <fill>
      <patternFill patternType="solid">
        <fgColor rgb="FFA81C28"/>
        <bgColor indexed="64"/>
      </patternFill>
    </fill>
    <fill>
      <patternFill patternType="solid">
        <fgColor rgb="FFAF8184"/>
        <bgColor indexed="64"/>
      </patternFill>
    </fill>
    <fill>
      <patternFill patternType="solid">
        <fgColor theme="2" tint="-0.749992370372631"/>
        <bgColor indexed="64"/>
      </patternFill>
    </fill>
    <fill>
      <patternFill patternType="solid">
        <fgColor theme="2" tint="-0.249977111117893"/>
        <bgColor indexed="64"/>
      </patternFill>
    </fill>
    <fill>
      <patternFill patternType="solid">
        <fgColor rgb="FF393939"/>
        <bgColor indexed="64"/>
      </patternFill>
    </fill>
    <fill>
      <patternFill patternType="solid">
        <fgColor theme="0"/>
        <bgColor indexed="64"/>
      </patternFill>
    </fill>
    <fill>
      <patternFill patternType="solid">
        <fgColor rgb="FFDAC5CD"/>
      </patternFill>
    </fill>
    <fill>
      <patternFill patternType="solid">
        <fgColor rgb="FFDAC5CD"/>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s>
  <cellStyleXfs count="9">
    <xf numFmtId="0" fontId="0" fillId="0" borderId="0"/>
    <xf numFmtId="0" fontId="4" fillId="2" borderId="0">
      <alignment horizontal="left" wrapText="1"/>
    </xf>
    <xf numFmtId="0" fontId="4" fillId="3" borderId="0">
      <alignment horizontal="left"/>
    </xf>
    <xf numFmtId="0" fontId="3" fillId="5" borderId="0">
      <alignment horizontal="left" indent="1"/>
    </xf>
    <xf numFmtId="0" fontId="1" fillId="0" borderId="1">
      <alignment horizontal="left" vertical="top" wrapText="1" indent="3"/>
    </xf>
    <xf numFmtId="0" fontId="3" fillId="0" borderId="1">
      <alignment horizontal="left" wrapText="1" indent="2"/>
    </xf>
    <xf numFmtId="0" fontId="1" fillId="8" borderId="1">
      <alignment horizontal="left" vertical="top" wrapText="1" indent="3"/>
      <protection locked="0"/>
    </xf>
    <xf numFmtId="0" fontId="11" fillId="0" borderId="0"/>
    <xf numFmtId="44" fontId="11" fillId="0" borderId="0" applyFont="0" applyFill="0" applyBorder="0" applyAlignment="0" applyProtection="0"/>
  </cellStyleXfs>
  <cellXfs count="81">
    <xf numFmtId="0" fontId="0" fillId="0" borderId="0" xfId="0"/>
    <xf numFmtId="0" fontId="7" fillId="7" borderId="0" xfId="0" applyFont="1" applyFill="1"/>
    <xf numFmtId="0" fontId="6" fillId="7" borderId="0" xfId="0" applyFont="1" applyFill="1"/>
    <xf numFmtId="0" fontId="1" fillId="0" borderId="2" xfId="6" applyFill="1" applyBorder="1" applyProtection="1">
      <alignment horizontal="left" vertical="top" wrapText="1" indent="3"/>
    </xf>
    <xf numFmtId="0" fontId="1" fillId="0" borderId="2" xfId="6" applyFill="1" applyBorder="1" applyAlignment="1" applyProtection="1">
      <alignment vertical="top" wrapText="1"/>
    </xf>
    <xf numFmtId="0" fontId="4" fillId="2" borderId="0" xfId="1" applyAlignment="1" applyProtection="1">
      <alignment horizontal="right" wrapText="1"/>
      <protection hidden="1"/>
    </xf>
    <xf numFmtId="0" fontId="4" fillId="2" borderId="2" xfId="1" applyBorder="1">
      <alignment horizontal="left" wrapText="1"/>
    </xf>
    <xf numFmtId="0" fontId="1" fillId="4" borderId="0" xfId="0" applyFont="1" applyFill="1" applyAlignment="1">
      <alignment horizontal="left" textRotation="90"/>
    </xf>
    <xf numFmtId="49" fontId="4" fillId="2" borderId="2" xfId="1" applyNumberFormat="1" applyBorder="1" applyAlignment="1">
      <alignment horizontal="left" wrapText="1" indent="1"/>
    </xf>
    <xf numFmtId="0" fontId="4" fillId="2" borderId="2" xfId="1" applyBorder="1" applyAlignment="1">
      <alignment horizontal="center" textRotation="90" wrapText="1"/>
    </xf>
    <xf numFmtId="0" fontId="4" fillId="2" borderId="6" xfId="1" applyBorder="1">
      <alignment horizontal="left" wrapText="1"/>
    </xf>
    <xf numFmtId="49" fontId="4" fillId="3" borderId="2" xfId="2" applyNumberFormat="1" applyBorder="1">
      <alignment horizontal="left"/>
    </xf>
    <xf numFmtId="0" fontId="4" fillId="3" borderId="2" xfId="2" applyBorder="1" applyAlignment="1"/>
    <xf numFmtId="0" fontId="1" fillId="4" borderId="0" xfId="0" applyFont="1" applyFill="1"/>
    <xf numFmtId="49" fontId="3" fillId="5" borderId="2" xfId="3" applyNumberFormat="1" applyBorder="1">
      <alignment horizontal="left" indent="1"/>
    </xf>
    <xf numFmtId="0" fontId="3" fillId="5" borderId="2" xfId="3" applyBorder="1" applyAlignment="1">
      <alignment horizontal="left"/>
    </xf>
    <xf numFmtId="0" fontId="3" fillId="5" borderId="2" xfId="3" applyBorder="1" applyAlignment="1"/>
    <xf numFmtId="49" fontId="3" fillId="10" borderId="2" xfId="5" applyNumberFormat="1" applyFill="1" applyBorder="1">
      <alignment horizontal="left" wrapText="1" indent="2"/>
    </xf>
    <xf numFmtId="0" fontId="3" fillId="10" borderId="2" xfId="5" applyFill="1" applyBorder="1" applyAlignment="1">
      <alignment wrapText="1"/>
    </xf>
    <xf numFmtId="49" fontId="1" fillId="0" borderId="2" xfId="4" applyNumberFormat="1" applyBorder="1">
      <alignment horizontal="left" vertical="top" wrapText="1" indent="3"/>
    </xf>
    <xf numFmtId="0" fontId="1" fillId="0" borderId="2" xfId="4" applyBorder="1" applyAlignment="1">
      <alignment horizontal="left" vertical="top" wrapText="1"/>
    </xf>
    <xf numFmtId="0" fontId="1" fillId="0" borderId="2" xfId="4" applyBorder="1" applyAlignment="1">
      <alignment vertical="top" wrapText="1"/>
    </xf>
    <xf numFmtId="0" fontId="1" fillId="0" borderId="2" xfId="4" applyBorder="1">
      <alignment horizontal="left" vertical="top" wrapText="1" indent="3"/>
    </xf>
    <xf numFmtId="0" fontId="1" fillId="0" borderId="2" xfId="4" applyBorder="1" applyAlignment="1">
      <alignment horizontal="center" vertical="center" wrapText="1"/>
    </xf>
    <xf numFmtId="0" fontId="10" fillId="10" borderId="2" xfId="0" applyFont="1" applyFill="1" applyBorder="1" applyAlignment="1">
      <alignment wrapText="1"/>
    </xf>
    <xf numFmtId="0" fontId="1" fillId="7" borderId="2" xfId="4" applyFill="1" applyBorder="1">
      <alignment horizontal="left" vertical="top" wrapText="1" indent="3"/>
    </xf>
    <xf numFmtId="0" fontId="0" fillId="6" borderId="0" xfId="0" applyFill="1"/>
    <xf numFmtId="0" fontId="5" fillId="4" borderId="0" xfId="0" applyFont="1" applyFill="1"/>
    <xf numFmtId="0" fontId="1" fillId="6" borderId="0" xfId="0" applyFont="1" applyFill="1"/>
    <xf numFmtId="0" fontId="12" fillId="0" borderId="2" xfId="4" applyFont="1" applyBorder="1">
      <alignment horizontal="left" vertical="top" wrapText="1" indent="3"/>
    </xf>
    <xf numFmtId="9" fontId="1" fillId="0" borderId="2" xfId="4" applyNumberFormat="1" applyBorder="1">
      <alignment horizontal="left" vertical="top" wrapText="1" indent="3"/>
    </xf>
    <xf numFmtId="9" fontId="1" fillId="7" borderId="2" xfId="4" applyNumberFormat="1" applyFill="1" applyBorder="1">
      <alignment horizontal="left" vertical="top" wrapText="1" indent="3"/>
    </xf>
    <xf numFmtId="0" fontId="1" fillId="6" borderId="0" xfId="0" applyFont="1" applyFill="1" applyAlignment="1">
      <alignment vertical="top" wrapText="1"/>
    </xf>
    <xf numFmtId="49" fontId="1" fillId="6" borderId="0" xfId="0" applyNumberFormat="1" applyFont="1" applyFill="1" applyAlignment="1">
      <alignment horizontal="right" vertical="top" wrapText="1" indent="1"/>
    </xf>
    <xf numFmtId="0" fontId="1" fillId="6" borderId="0" xfId="0" applyFont="1" applyFill="1" applyAlignment="1">
      <alignment horizontal="left" vertical="top" wrapText="1"/>
    </xf>
    <xf numFmtId="0" fontId="1" fillId="6" borderId="0" xfId="0" applyFont="1" applyFill="1" applyAlignment="1">
      <alignment horizontal="center" vertical="center" wrapText="1"/>
    </xf>
    <xf numFmtId="0" fontId="1" fillId="6" borderId="0" xfId="0" applyFont="1" applyFill="1" applyAlignment="1">
      <alignment horizontal="center" vertical="center"/>
    </xf>
    <xf numFmtId="0" fontId="1" fillId="0" borderId="2" xfId="4" applyBorder="1" applyAlignment="1">
      <alignment horizontal="right" vertical="top" wrapText="1"/>
    </xf>
    <xf numFmtId="0" fontId="1" fillId="0" borderId="0" xfId="0" applyFont="1" applyAlignment="1">
      <alignment vertical="top" wrapText="1"/>
    </xf>
    <xf numFmtId="49" fontId="1" fillId="0" borderId="0" xfId="0" applyNumberFormat="1" applyFont="1" applyAlignment="1">
      <alignment horizontal="right" vertical="top" wrapText="1" indent="1"/>
    </xf>
    <xf numFmtId="0" fontId="1" fillId="0" borderId="0" xfId="0" applyFont="1" applyAlignment="1">
      <alignment horizontal="left" vertical="top"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9" borderId="2" xfId="4" applyFill="1" applyBorder="1" applyAlignment="1" applyProtection="1">
      <alignment horizontal="center" vertical="center" wrapText="1"/>
      <protection locked="0"/>
    </xf>
    <xf numFmtId="0" fontId="1" fillId="8" borderId="2" xfId="6" applyBorder="1">
      <alignment horizontal="left" vertical="top" wrapText="1" indent="3"/>
      <protection locked="0"/>
    </xf>
    <xf numFmtId="0" fontId="1" fillId="9" borderId="2" xfId="4" applyFill="1" applyBorder="1" applyAlignment="1" applyProtection="1">
      <alignment vertical="center" wrapText="1"/>
      <protection locked="0"/>
    </xf>
    <xf numFmtId="0" fontId="1" fillId="8" borderId="2" xfId="6" applyBorder="1" applyAlignment="1">
      <alignment vertical="top" wrapText="1"/>
      <protection locked="0"/>
    </xf>
    <xf numFmtId="0" fontId="3" fillId="5" borderId="2" xfId="3" applyBorder="1" applyAlignment="1">
      <alignment horizontal="left"/>
    </xf>
    <xf numFmtId="0" fontId="10" fillId="10" borderId="2" xfId="0" applyFont="1" applyFill="1" applyBorder="1" applyAlignment="1">
      <alignment horizontal="left" wrapText="1" indent="1"/>
    </xf>
    <xf numFmtId="0" fontId="10" fillId="10" borderId="3" xfId="0" applyFont="1" applyFill="1" applyBorder="1" applyAlignment="1">
      <alignment horizontal="left" wrapText="1" indent="1"/>
    </xf>
    <xf numFmtId="0" fontId="10" fillId="10" borderId="4" xfId="0" applyFont="1" applyFill="1" applyBorder="1" applyAlignment="1">
      <alignment horizontal="left" wrapText="1" indent="1"/>
    </xf>
    <xf numFmtId="0" fontId="10" fillId="10" borderId="5" xfId="0" applyFont="1" applyFill="1" applyBorder="1" applyAlignment="1">
      <alignment horizontal="left" wrapText="1" indent="1"/>
    </xf>
    <xf numFmtId="0" fontId="5" fillId="0" borderId="3" xfId="4" applyFont="1" applyBorder="1" applyAlignment="1">
      <alignment horizontal="left" vertical="top" wrapText="1"/>
    </xf>
    <xf numFmtId="0" fontId="5" fillId="0" borderId="4" xfId="4" applyFont="1" applyBorder="1" applyAlignment="1">
      <alignment horizontal="left" vertical="top" wrapText="1"/>
    </xf>
    <xf numFmtId="0" fontId="5" fillId="0" borderId="5" xfId="4" applyFont="1" applyBorder="1" applyAlignment="1">
      <alignment horizontal="left" vertical="top" wrapText="1"/>
    </xf>
    <xf numFmtId="0" fontId="3" fillId="5" borderId="3" xfId="3" applyBorder="1" applyAlignment="1">
      <alignment horizontal="left"/>
    </xf>
    <xf numFmtId="0" fontId="3" fillId="5" borderId="4" xfId="3" applyBorder="1" applyAlignment="1">
      <alignment horizontal="left"/>
    </xf>
    <xf numFmtId="0" fontId="1" fillId="0" borderId="3" xfId="4" applyBorder="1" applyAlignment="1">
      <alignment horizontal="left" vertical="top" wrapText="1"/>
    </xf>
    <xf numFmtId="0" fontId="1" fillId="0" borderId="4" xfId="4" applyBorder="1" applyAlignment="1">
      <alignment horizontal="left" vertical="top" wrapText="1"/>
    </xf>
    <xf numFmtId="0" fontId="1" fillId="0" borderId="5" xfId="4" applyBorder="1" applyAlignment="1">
      <alignment horizontal="left" vertical="top" wrapText="1"/>
    </xf>
    <xf numFmtId="49" fontId="4" fillId="2" borderId="3" xfId="1" applyNumberFormat="1" applyBorder="1" applyAlignment="1">
      <alignment horizontal="center" wrapText="1"/>
    </xf>
    <xf numFmtId="49" fontId="4" fillId="2" borderId="4" xfId="1" applyNumberFormat="1" applyBorder="1" applyAlignment="1">
      <alignment horizontal="center" wrapText="1"/>
    </xf>
    <xf numFmtId="49" fontId="4" fillId="2" borderId="5" xfId="1" applyNumberFormat="1" applyBorder="1" applyAlignment="1">
      <alignment horizontal="center" wrapText="1"/>
    </xf>
    <xf numFmtId="0" fontId="3" fillId="5" borderId="5" xfId="3" applyBorder="1" applyAlignment="1">
      <alignment horizontal="left"/>
    </xf>
    <xf numFmtId="0" fontId="4" fillId="3" borderId="3" xfId="2" applyBorder="1">
      <alignment horizontal="left"/>
    </xf>
    <xf numFmtId="0" fontId="4" fillId="3" borderId="4" xfId="2" applyBorder="1">
      <alignment horizontal="left"/>
    </xf>
    <xf numFmtId="0" fontId="4" fillId="3" borderId="5" xfId="2" applyBorder="1">
      <alignment horizontal="left"/>
    </xf>
    <xf numFmtId="0" fontId="1" fillId="0" borderId="7" xfId="4" applyBorder="1" applyAlignment="1">
      <alignment horizontal="center" vertical="center" wrapText="1"/>
    </xf>
    <xf numFmtId="0" fontId="1" fillId="0" borderId="8" xfId="4" applyBorder="1" applyAlignment="1">
      <alignment horizontal="center" vertical="center" wrapText="1"/>
    </xf>
    <xf numFmtId="0" fontId="1" fillId="0" borderId="6" xfId="4" applyBorder="1" applyAlignment="1">
      <alignment horizontal="center" vertical="center" wrapText="1"/>
    </xf>
    <xf numFmtId="0" fontId="1" fillId="9" borderId="7" xfId="4" applyFill="1" applyBorder="1" applyAlignment="1" applyProtection="1">
      <alignment horizontal="center" vertical="center" wrapText="1"/>
      <protection locked="0"/>
    </xf>
    <xf numFmtId="0" fontId="1" fillId="9" borderId="8" xfId="4" applyFill="1" applyBorder="1" applyAlignment="1" applyProtection="1">
      <alignment horizontal="center" vertical="center" wrapText="1"/>
      <protection locked="0"/>
    </xf>
    <xf numFmtId="0" fontId="1" fillId="9" borderId="6" xfId="4" applyFill="1" applyBorder="1" applyAlignment="1" applyProtection="1">
      <alignment horizontal="center" vertical="center" wrapText="1"/>
      <protection locked="0"/>
    </xf>
    <xf numFmtId="0" fontId="4" fillId="3" borderId="2" xfId="2" applyBorder="1">
      <alignment horizontal="left"/>
    </xf>
    <xf numFmtId="0" fontId="1" fillId="0" borderId="2" xfId="4" applyBorder="1" applyAlignment="1">
      <alignment horizontal="left" vertical="top" wrapText="1"/>
    </xf>
    <xf numFmtId="0" fontId="1" fillId="8" borderId="7" xfId="6" applyBorder="1" applyAlignment="1">
      <alignment horizontal="left" vertical="top" wrapText="1"/>
      <protection locked="0"/>
    </xf>
    <xf numFmtId="0" fontId="1" fillId="8" borderId="8" xfId="6" applyBorder="1" applyAlignment="1">
      <alignment horizontal="left" vertical="top" wrapText="1"/>
      <protection locked="0"/>
    </xf>
    <xf numFmtId="0" fontId="1" fillId="8" borderId="6" xfId="6" applyBorder="1" applyAlignment="1">
      <alignment horizontal="left" vertical="top" wrapText="1"/>
      <protection locked="0"/>
    </xf>
    <xf numFmtId="0" fontId="1" fillId="8" borderId="7" xfId="6" applyBorder="1" applyAlignment="1">
      <alignment horizontal="center" vertical="top" wrapText="1"/>
      <protection locked="0"/>
    </xf>
    <xf numFmtId="0" fontId="1" fillId="8" borderId="8" xfId="6" applyBorder="1" applyAlignment="1">
      <alignment horizontal="center" vertical="top" wrapText="1"/>
      <protection locked="0"/>
    </xf>
    <xf numFmtId="0" fontId="1" fillId="8" borderId="6" xfId="6" applyBorder="1" applyAlignment="1">
      <alignment horizontal="center" vertical="top" wrapText="1"/>
      <protection locked="0"/>
    </xf>
  </cellXfs>
  <cellStyles count="9">
    <cellStyle name="Fill-in blank" xfId="6" xr:uid="{154A3E3D-A6BC-4E4A-8BF7-1A4A5F961A23}"/>
    <cellStyle name="Normal" xfId="0" builtinId="0"/>
    <cellStyle name="Normal 2" xfId="7" xr:uid="{A67639BA-C739-4349-98FB-03F605D0DA45}"/>
    <cellStyle name="Sepcsheet - Subchapter section" xfId="5" xr:uid="{A8346712-147E-7749-915C-EFF9A81B6D05}"/>
    <cellStyle name="Specsheet - Chapter heading" xfId="2" xr:uid="{06ED0B9D-6B50-234F-9C00-295F96EECAD1}"/>
    <cellStyle name="Specsheet - main heading" xfId="1" xr:uid="{F1B93A8C-82FC-6F49-B1E9-702EE860DD5B}"/>
    <cellStyle name="Specsheet - Normal" xfId="4" xr:uid="{D6598E77-26D3-C643-8D08-C2C5F098520B}"/>
    <cellStyle name="Specsheet - sub-chapter heading" xfId="3" xr:uid="{E9461076-E5FF-C148-BC11-277D2C432836}"/>
    <cellStyle name="Valuta 2" xfId="8" xr:uid="{8D1B489D-369F-C04F-8CA5-8A4D049E82D2}"/>
  </cellStyles>
  <dxfs count="0"/>
  <tableStyles count="0" defaultTableStyle="TableStyleMedium2" defaultPivotStyle="PivotStyleLight16"/>
  <colors>
    <mruColors>
      <color rgb="FF393939"/>
      <color rgb="FFDAC5CD"/>
      <color rgb="FFCFBABF"/>
      <color rgb="FFC9ADB8"/>
      <color rgb="FFAF8184"/>
      <color rgb="FFA81C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A0265-C748-EF4B-80AE-055FE0D25EF6}">
  <dimension ref="A1:F17"/>
  <sheetViews>
    <sheetView workbookViewId="0">
      <selection sqref="A1:XFD1048576"/>
    </sheetView>
  </sheetViews>
  <sheetFormatPr baseColWidth="10" defaultColWidth="10.796875" defaultRowHeight="15.6"/>
  <cols>
    <col min="1" max="16384" width="10.796875" style="1"/>
  </cols>
  <sheetData>
    <row r="1" spans="1:6">
      <c r="A1" s="2" t="s">
        <v>0</v>
      </c>
      <c r="B1" s="2" t="s">
        <v>1</v>
      </c>
      <c r="C1" s="2"/>
      <c r="D1" s="2"/>
      <c r="E1" s="2"/>
      <c r="F1" s="2"/>
    </row>
    <row r="2" spans="1:6">
      <c r="A2" s="2" t="s">
        <v>2</v>
      </c>
      <c r="B2" s="2" t="s">
        <v>3</v>
      </c>
      <c r="C2" s="2"/>
      <c r="D2" s="2"/>
      <c r="E2" s="2"/>
      <c r="F2" s="2"/>
    </row>
    <row r="3" spans="1:6">
      <c r="A3" s="2" t="s">
        <v>4</v>
      </c>
      <c r="B3" s="2" t="s">
        <v>5</v>
      </c>
      <c r="C3" s="2"/>
      <c r="D3" s="2"/>
      <c r="E3" s="2"/>
      <c r="F3" s="2"/>
    </row>
    <row r="4" spans="1:6">
      <c r="A4" s="2" t="s">
        <v>6</v>
      </c>
      <c r="B4" s="2" t="s">
        <v>6</v>
      </c>
      <c r="C4" s="2"/>
      <c r="D4" s="2"/>
      <c r="E4" s="2"/>
      <c r="F4" s="2"/>
    </row>
    <row r="5" spans="1:6">
      <c r="A5" s="2"/>
      <c r="B5" s="2"/>
      <c r="C5" s="2"/>
      <c r="D5" s="2"/>
      <c r="E5" s="2"/>
      <c r="F5" s="2"/>
    </row>
    <row r="6" spans="1:6">
      <c r="A6" s="2"/>
      <c r="B6" s="2"/>
      <c r="C6" s="2"/>
      <c r="D6" s="2"/>
      <c r="E6" s="2"/>
      <c r="F6" s="2"/>
    </row>
    <row r="7" spans="1:6">
      <c r="A7" s="2"/>
      <c r="B7" s="2"/>
      <c r="C7" s="2"/>
      <c r="D7" s="2"/>
      <c r="E7" s="2"/>
      <c r="F7" s="2"/>
    </row>
    <row r="8" spans="1:6">
      <c r="A8" s="2"/>
      <c r="B8" s="2"/>
      <c r="C8" s="2"/>
      <c r="D8" s="2"/>
      <c r="E8" s="2"/>
      <c r="F8" s="2"/>
    </row>
    <row r="9" spans="1:6">
      <c r="A9" s="2"/>
      <c r="B9" s="2"/>
      <c r="C9" s="2"/>
      <c r="D9" s="2"/>
      <c r="E9" s="2"/>
      <c r="F9" s="2"/>
    </row>
    <row r="10" spans="1:6">
      <c r="A10" s="2"/>
      <c r="B10" s="2"/>
      <c r="C10" s="2"/>
      <c r="D10" s="2"/>
      <c r="E10" s="2"/>
      <c r="F10" s="2"/>
    </row>
    <row r="11" spans="1:6">
      <c r="A11" s="2"/>
      <c r="B11" s="2"/>
      <c r="C11" s="2"/>
      <c r="D11" s="2"/>
      <c r="E11" s="2"/>
      <c r="F11" s="2"/>
    </row>
    <row r="12" spans="1:6">
      <c r="A12" s="2"/>
      <c r="B12" s="2"/>
      <c r="C12" s="2"/>
      <c r="D12" s="2"/>
      <c r="E12" s="2"/>
      <c r="F12" s="2"/>
    </row>
    <row r="13" spans="1:6">
      <c r="A13" s="2"/>
      <c r="B13" s="2"/>
      <c r="C13" s="2"/>
      <c r="D13" s="2"/>
      <c r="E13" s="2"/>
      <c r="F13" s="2"/>
    </row>
    <row r="14" spans="1:6">
      <c r="A14" s="2"/>
      <c r="B14" s="2"/>
      <c r="C14" s="2"/>
      <c r="D14" s="2"/>
      <c r="E14" s="2"/>
      <c r="F14" s="2"/>
    </row>
    <row r="15" spans="1:6">
      <c r="A15" s="2"/>
      <c r="B15" s="2"/>
      <c r="C15" s="2"/>
      <c r="D15" s="2"/>
      <c r="E15" s="2"/>
      <c r="F15" s="2"/>
    </row>
    <row r="16" spans="1:6">
      <c r="A16" s="2"/>
      <c r="B16" s="2"/>
      <c r="C16" s="2"/>
      <c r="D16" s="2"/>
      <c r="E16" s="2"/>
      <c r="F16" s="2"/>
    </row>
    <row r="17" spans="1:6">
      <c r="A17" s="2"/>
      <c r="B17" s="2"/>
      <c r="C17" s="2"/>
      <c r="D17" s="2"/>
      <c r="E17" s="2"/>
      <c r="F17" s="2"/>
    </row>
  </sheetData>
  <sheetProtection algorithmName="SHA-512" hashValue="cYRjOnmI+pzbO4ehQc0tCMe4A032LT6WAgPZMby6dOyanvD765YqWap9fw/bwphMEJbaMhDqniVTBgp63d5nfQ==" saltValue="7eVV8NagXZ4OEhn13LlCTw==" spinCount="100000" sheet="1" scenarios="1" selectLockedCells="1" selectUnlockedCells="1"/>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DF0A4-B4BE-644B-B264-1D7855029232}">
  <sheetPr>
    <pageSetUpPr fitToPage="1"/>
  </sheetPr>
  <dimension ref="A1:J1598"/>
  <sheetViews>
    <sheetView tabSelected="1" topLeftCell="A81" zoomScale="160" zoomScaleNormal="160" zoomScaleSheetLayoutView="150" zoomScalePageLayoutView="142" workbookViewId="0">
      <selection activeCell="E76" sqref="E76"/>
    </sheetView>
  </sheetViews>
  <sheetFormatPr baseColWidth="10" defaultColWidth="10.796875" defaultRowHeight="13.8"/>
  <cols>
    <col min="1" max="1" width="12.796875" style="39" customWidth="1"/>
    <col min="2" max="2" width="26.5" style="40" customWidth="1"/>
    <col min="3" max="3" width="73.19921875" style="40" customWidth="1"/>
    <col min="4" max="4" width="6.296875" style="41" customWidth="1"/>
    <col min="5" max="5" width="10.796875" style="42"/>
    <col min="6" max="6" width="58.5" style="38" customWidth="1"/>
    <col min="7" max="7" width="29.296875" style="38" hidden="1" customWidth="1"/>
    <col min="8" max="16384" width="10.796875" style="13"/>
  </cols>
  <sheetData>
    <row r="1" spans="1:7" s="7" customFormat="1" ht="46.05" customHeight="1">
      <c r="A1" s="8" t="s">
        <v>7</v>
      </c>
      <c r="B1" s="6" t="s">
        <v>8</v>
      </c>
      <c r="C1" s="6" t="s">
        <v>9</v>
      </c>
      <c r="D1" s="9" t="s">
        <v>10</v>
      </c>
      <c r="E1" s="9" t="s">
        <v>481</v>
      </c>
      <c r="F1" s="10" t="s">
        <v>415</v>
      </c>
      <c r="G1" s="6" t="s">
        <v>11</v>
      </c>
    </row>
    <row r="2" spans="1:7" ht="24" customHeight="1">
      <c r="A2" s="11" t="s">
        <v>535</v>
      </c>
      <c r="B2" s="73" t="s">
        <v>958</v>
      </c>
      <c r="C2" s="73"/>
      <c r="D2" s="73"/>
      <c r="E2" s="73"/>
      <c r="F2" s="73"/>
      <c r="G2" s="12"/>
    </row>
    <row r="3" spans="1:7" s="7" customFormat="1" ht="15" customHeight="1">
      <c r="A3" s="14" t="s">
        <v>536</v>
      </c>
      <c r="B3" s="47" t="s">
        <v>12</v>
      </c>
      <c r="C3" s="47"/>
      <c r="D3" s="47"/>
      <c r="E3" s="47"/>
      <c r="F3" s="47"/>
      <c r="G3" s="16"/>
    </row>
    <row r="4" spans="1:7" ht="13.95" customHeight="1">
      <c r="A4" s="17" t="s">
        <v>537</v>
      </c>
      <c r="B4" s="48" t="s">
        <v>129</v>
      </c>
      <c r="C4" s="48"/>
      <c r="D4" s="48"/>
      <c r="E4" s="48"/>
      <c r="F4" s="48"/>
      <c r="G4" s="18"/>
    </row>
    <row r="5" spans="1:7" s="7" customFormat="1" ht="231" customHeight="1">
      <c r="A5" s="19" t="s">
        <v>538</v>
      </c>
      <c r="B5" s="74" t="s">
        <v>14</v>
      </c>
      <c r="C5" s="74"/>
      <c r="D5" s="74"/>
      <c r="E5" s="74"/>
      <c r="F5" s="21"/>
      <c r="G5" s="21"/>
    </row>
    <row r="6" spans="1:7" ht="13.95" customHeight="1">
      <c r="A6" s="17" t="s">
        <v>539</v>
      </c>
      <c r="B6" s="48" t="s">
        <v>15</v>
      </c>
      <c r="C6" s="48"/>
      <c r="D6" s="48"/>
      <c r="E6" s="48"/>
      <c r="F6" s="48"/>
      <c r="G6" s="18"/>
    </row>
    <row r="7" spans="1:7">
      <c r="A7" s="19" t="s">
        <v>540</v>
      </c>
      <c r="B7" s="22" t="s">
        <v>16</v>
      </c>
      <c r="C7" s="22" t="s">
        <v>17</v>
      </c>
      <c r="D7" s="23" t="s">
        <v>18</v>
      </c>
      <c r="E7" s="23" t="s">
        <v>6</v>
      </c>
      <c r="F7" s="20"/>
      <c r="G7" s="20"/>
    </row>
    <row r="8" spans="1:7">
      <c r="A8" s="19" t="s">
        <v>541</v>
      </c>
      <c r="B8" s="22" t="s">
        <v>19</v>
      </c>
      <c r="C8" s="22" t="s">
        <v>20</v>
      </c>
      <c r="D8" s="23" t="s">
        <v>18</v>
      </c>
      <c r="E8" s="23" t="s">
        <v>6</v>
      </c>
      <c r="F8" s="20"/>
      <c r="G8" s="20"/>
    </row>
    <row r="9" spans="1:7">
      <c r="A9" s="19" t="s">
        <v>542</v>
      </c>
      <c r="B9" s="22" t="s">
        <v>21</v>
      </c>
      <c r="C9" s="22" t="s">
        <v>22</v>
      </c>
      <c r="D9" s="23" t="s">
        <v>18</v>
      </c>
      <c r="E9" s="23" t="s">
        <v>6</v>
      </c>
      <c r="F9" s="20"/>
      <c r="G9" s="20"/>
    </row>
    <row r="10" spans="1:7" ht="289.8">
      <c r="A10" s="19" t="s">
        <v>543</v>
      </c>
      <c r="B10" s="22" t="s">
        <v>10</v>
      </c>
      <c r="C10" s="22" t="s">
        <v>1032</v>
      </c>
      <c r="D10" s="23" t="s">
        <v>18</v>
      </c>
      <c r="E10" s="23" t="s">
        <v>6</v>
      </c>
      <c r="F10" s="20"/>
      <c r="G10" s="20"/>
    </row>
    <row r="11" spans="1:7" ht="96.6">
      <c r="A11" s="19" t="s">
        <v>544</v>
      </c>
      <c r="B11" s="22" t="s">
        <v>23</v>
      </c>
      <c r="C11" s="22" t="s">
        <v>293</v>
      </c>
      <c r="D11" s="23" t="s">
        <v>18</v>
      </c>
      <c r="E11" s="23" t="s">
        <v>6</v>
      </c>
      <c r="F11" s="20"/>
      <c r="G11" s="20"/>
    </row>
    <row r="12" spans="1:7" ht="41.4">
      <c r="A12" s="19" t="s">
        <v>545</v>
      </c>
      <c r="B12" s="22" t="s">
        <v>294</v>
      </c>
      <c r="C12" s="22" t="s">
        <v>1031</v>
      </c>
      <c r="D12" s="23" t="s">
        <v>18</v>
      </c>
      <c r="E12" s="23" t="s">
        <v>6</v>
      </c>
      <c r="F12" s="20"/>
      <c r="G12" s="20"/>
    </row>
    <row r="13" spans="1:7" ht="82.8">
      <c r="A13" s="19" t="s">
        <v>546</v>
      </c>
      <c r="B13" s="22" t="s">
        <v>24</v>
      </c>
      <c r="C13" s="22" t="s">
        <v>25</v>
      </c>
      <c r="D13" s="23" t="s">
        <v>18</v>
      </c>
      <c r="E13" s="23" t="s">
        <v>6</v>
      </c>
      <c r="F13" s="20"/>
      <c r="G13" s="20"/>
    </row>
    <row r="14" spans="1:7" ht="15" customHeight="1">
      <c r="A14" s="14" t="s">
        <v>547</v>
      </c>
      <c r="B14" s="47" t="s">
        <v>26</v>
      </c>
      <c r="C14" s="47"/>
      <c r="D14" s="47"/>
      <c r="E14" s="47"/>
      <c r="F14" s="47"/>
      <c r="G14" s="16"/>
    </row>
    <row r="15" spans="1:7" ht="13.95" customHeight="1">
      <c r="A15" s="17" t="s">
        <v>548</v>
      </c>
      <c r="B15" s="49" t="s">
        <v>27</v>
      </c>
      <c r="C15" s="50"/>
      <c r="D15" s="50"/>
      <c r="E15" s="50"/>
      <c r="F15" s="51"/>
      <c r="G15" s="24"/>
    </row>
    <row r="16" spans="1:7" ht="15" customHeight="1">
      <c r="A16" s="19" t="s">
        <v>549</v>
      </c>
      <c r="B16" s="22" t="s">
        <v>28</v>
      </c>
      <c r="C16" s="22" t="s">
        <v>87</v>
      </c>
      <c r="D16" s="23" t="s">
        <v>18</v>
      </c>
      <c r="E16" s="23" t="s">
        <v>6</v>
      </c>
      <c r="F16" s="20"/>
      <c r="G16" s="20"/>
    </row>
    <row r="17" spans="1:7" ht="15" customHeight="1">
      <c r="A17" s="19" t="s">
        <v>550</v>
      </c>
      <c r="B17" s="22" t="s">
        <v>29</v>
      </c>
      <c r="C17" s="22" t="s">
        <v>30</v>
      </c>
      <c r="D17" s="23" t="s">
        <v>18</v>
      </c>
      <c r="E17" s="23" t="s">
        <v>6</v>
      </c>
      <c r="F17" s="20"/>
      <c r="G17" s="20"/>
    </row>
    <row r="18" spans="1:7" ht="15" customHeight="1">
      <c r="A18" s="19" t="s">
        <v>551</v>
      </c>
      <c r="B18" s="22" t="s">
        <v>31</v>
      </c>
      <c r="C18" s="22" t="s">
        <v>86</v>
      </c>
      <c r="D18" s="23" t="s">
        <v>18</v>
      </c>
      <c r="E18" s="23" t="s">
        <v>6</v>
      </c>
      <c r="F18" s="20"/>
      <c r="G18" s="20"/>
    </row>
    <row r="19" spans="1:7" ht="15" customHeight="1">
      <c r="A19" s="19" t="s">
        <v>552</v>
      </c>
      <c r="B19" s="22" t="s">
        <v>32</v>
      </c>
      <c r="C19" s="22" t="s">
        <v>88</v>
      </c>
      <c r="D19" s="23" t="s">
        <v>18</v>
      </c>
      <c r="E19" s="23" t="s">
        <v>6</v>
      </c>
      <c r="F19" s="20"/>
      <c r="G19" s="20"/>
    </row>
    <row r="20" spans="1:7" ht="30" customHeight="1">
      <c r="A20" s="19" t="s">
        <v>553</v>
      </c>
      <c r="B20" s="22" t="s">
        <v>33</v>
      </c>
      <c r="C20" s="22" t="s">
        <v>991</v>
      </c>
      <c r="D20" s="23" t="s">
        <v>18</v>
      </c>
      <c r="E20" s="23" t="s">
        <v>6</v>
      </c>
      <c r="F20" s="20"/>
      <c r="G20" s="20"/>
    </row>
    <row r="21" spans="1:7" ht="15" customHeight="1">
      <c r="A21" s="14" t="s">
        <v>554</v>
      </c>
      <c r="B21" s="47" t="s">
        <v>34</v>
      </c>
      <c r="C21" s="47"/>
      <c r="D21" s="47"/>
      <c r="E21" s="47"/>
      <c r="F21" s="47"/>
      <c r="G21" s="16"/>
    </row>
    <row r="22" spans="1:7" ht="13.95" customHeight="1">
      <c r="A22" s="17" t="s">
        <v>555</v>
      </c>
      <c r="B22" s="49" t="s">
        <v>35</v>
      </c>
      <c r="C22" s="50"/>
      <c r="D22" s="50"/>
      <c r="E22" s="50"/>
      <c r="F22" s="51"/>
      <c r="G22" s="24"/>
    </row>
    <row r="23" spans="1:7" ht="41.4">
      <c r="A23" s="19" t="s">
        <v>556</v>
      </c>
      <c r="B23" s="22" t="s">
        <v>36</v>
      </c>
      <c r="C23" s="22" t="s">
        <v>89</v>
      </c>
      <c r="D23" s="23" t="s">
        <v>18</v>
      </c>
      <c r="E23" s="23" t="s">
        <v>6</v>
      </c>
      <c r="F23" s="3"/>
      <c r="G23" s="3"/>
    </row>
    <row r="24" spans="1:7" ht="27.6">
      <c r="A24" s="19" t="s">
        <v>557</v>
      </c>
      <c r="B24" s="22" t="s">
        <v>37</v>
      </c>
      <c r="C24" s="22" t="s">
        <v>158</v>
      </c>
      <c r="D24" s="23" t="s">
        <v>18</v>
      </c>
      <c r="E24" s="23" t="s">
        <v>6</v>
      </c>
      <c r="F24" s="3"/>
      <c r="G24" s="3"/>
    </row>
    <row r="25" spans="1:7" ht="15" customHeight="1">
      <c r="A25" s="19" t="s">
        <v>558</v>
      </c>
      <c r="B25" s="22" t="s">
        <v>38</v>
      </c>
      <c r="C25" s="22" t="s">
        <v>39</v>
      </c>
      <c r="D25" s="23" t="s">
        <v>18</v>
      </c>
      <c r="E25" s="23" t="s">
        <v>6</v>
      </c>
      <c r="F25" s="3"/>
      <c r="G25" s="3"/>
    </row>
    <row r="26" spans="1:7" ht="30" customHeight="1">
      <c r="A26" s="19" t="s">
        <v>559</v>
      </c>
      <c r="B26" s="22" t="s">
        <v>40</v>
      </c>
      <c r="C26" s="22" t="s">
        <v>41</v>
      </c>
      <c r="D26" s="23" t="s">
        <v>18</v>
      </c>
      <c r="E26" s="23" t="s">
        <v>6</v>
      </c>
      <c r="F26" s="3"/>
      <c r="G26" s="3"/>
    </row>
    <row r="27" spans="1:7" ht="96.6">
      <c r="A27" s="19" t="s">
        <v>560</v>
      </c>
      <c r="B27" s="22" t="s">
        <v>42</v>
      </c>
      <c r="C27" s="22" t="s">
        <v>482</v>
      </c>
      <c r="D27" s="23" t="s">
        <v>18</v>
      </c>
      <c r="E27" s="23" t="s">
        <v>6</v>
      </c>
      <c r="F27" s="3"/>
      <c r="G27" s="3"/>
    </row>
    <row r="28" spans="1:7" ht="64.95" customHeight="1">
      <c r="A28" s="19" t="s">
        <v>561</v>
      </c>
      <c r="B28" s="22" t="s">
        <v>85</v>
      </c>
      <c r="C28" s="22" t="s">
        <v>84</v>
      </c>
      <c r="D28" s="23" t="s">
        <v>18</v>
      </c>
      <c r="E28" s="23" t="s">
        <v>6</v>
      </c>
      <c r="F28" s="3"/>
      <c r="G28" s="3"/>
    </row>
    <row r="29" spans="1:7" ht="63" customHeight="1">
      <c r="A29" s="19" t="s">
        <v>562</v>
      </c>
      <c r="B29" s="22" t="s">
        <v>43</v>
      </c>
      <c r="C29" s="22" t="s">
        <v>44</v>
      </c>
      <c r="D29" s="23" t="s">
        <v>18</v>
      </c>
      <c r="E29" s="23" t="s">
        <v>6</v>
      </c>
      <c r="F29" s="3"/>
      <c r="G29" s="3"/>
    </row>
    <row r="30" spans="1:7" ht="69">
      <c r="A30" s="19" t="s">
        <v>563</v>
      </c>
      <c r="B30" s="22" t="s">
        <v>90</v>
      </c>
      <c r="C30" s="22" t="s">
        <v>91</v>
      </c>
      <c r="D30" s="23" t="s">
        <v>18</v>
      </c>
      <c r="E30" s="23" t="s">
        <v>6</v>
      </c>
      <c r="F30" s="3"/>
      <c r="G30" s="3"/>
    </row>
    <row r="31" spans="1:7" ht="69">
      <c r="A31" s="19" t="s">
        <v>564</v>
      </c>
      <c r="B31" s="22" t="s">
        <v>45</v>
      </c>
      <c r="C31" s="22" t="s">
        <v>483</v>
      </c>
      <c r="D31" s="23" t="s">
        <v>18</v>
      </c>
      <c r="E31" s="23" t="s">
        <v>6</v>
      </c>
      <c r="F31" s="3"/>
      <c r="G31" s="3"/>
    </row>
    <row r="32" spans="1:7" ht="372.6">
      <c r="A32" s="19" t="s">
        <v>565</v>
      </c>
      <c r="B32" s="22" t="s">
        <v>989</v>
      </c>
      <c r="C32" s="22" t="s">
        <v>993</v>
      </c>
      <c r="D32" s="23" t="s">
        <v>105</v>
      </c>
      <c r="E32" s="43"/>
      <c r="F32" s="44"/>
      <c r="G32" s="3"/>
    </row>
    <row r="33" spans="1:7" ht="13.95" customHeight="1">
      <c r="A33" s="17" t="s">
        <v>566</v>
      </c>
      <c r="B33" s="49" t="s">
        <v>46</v>
      </c>
      <c r="C33" s="50"/>
      <c r="D33" s="50"/>
      <c r="E33" s="50"/>
      <c r="F33" s="51"/>
      <c r="G33" s="24"/>
    </row>
    <row r="34" spans="1:7" ht="27.6">
      <c r="A34" s="19" t="s">
        <v>567</v>
      </c>
      <c r="B34" s="22" t="s">
        <v>47</v>
      </c>
      <c r="C34" s="22" t="s">
        <v>376</v>
      </c>
      <c r="D34" s="23" t="s">
        <v>18</v>
      </c>
      <c r="E34" s="23" t="s">
        <v>6</v>
      </c>
      <c r="F34" s="3"/>
      <c r="G34" s="3"/>
    </row>
    <row r="35" spans="1:7" ht="13.95" customHeight="1">
      <c r="A35" s="17" t="s">
        <v>568</v>
      </c>
      <c r="B35" s="49" t="s">
        <v>90</v>
      </c>
      <c r="C35" s="50"/>
      <c r="D35" s="50"/>
      <c r="E35" s="50"/>
      <c r="F35" s="51"/>
      <c r="G35" s="24"/>
    </row>
    <row r="36" spans="1:7" ht="110.4">
      <c r="A36" s="19" t="s">
        <v>569</v>
      </c>
      <c r="B36" s="22" t="s">
        <v>102</v>
      </c>
      <c r="C36" s="22" t="s">
        <v>103</v>
      </c>
      <c r="D36" s="23" t="s">
        <v>59</v>
      </c>
      <c r="E36" s="43"/>
      <c r="F36" s="44"/>
      <c r="G36" s="3"/>
    </row>
    <row r="37" spans="1:7" ht="171" customHeight="1">
      <c r="A37" s="19" t="s">
        <v>570</v>
      </c>
      <c r="B37" s="22" t="s">
        <v>104</v>
      </c>
      <c r="C37" s="22" t="s">
        <v>271</v>
      </c>
      <c r="D37" s="23" t="s">
        <v>59</v>
      </c>
      <c r="E37" s="43"/>
      <c r="F37" s="44"/>
      <c r="G37" s="3"/>
    </row>
    <row r="38" spans="1:7" ht="41.4">
      <c r="A38" s="19" t="s">
        <v>571</v>
      </c>
      <c r="B38" s="22" t="s">
        <v>108</v>
      </c>
      <c r="C38" s="22" t="s">
        <v>109</v>
      </c>
      <c r="D38" s="23" t="s">
        <v>59</v>
      </c>
      <c r="E38" s="43"/>
      <c r="F38" s="44"/>
      <c r="G38" s="3"/>
    </row>
    <row r="39" spans="1:7" ht="13.95" customHeight="1">
      <c r="A39" s="17" t="s">
        <v>572</v>
      </c>
      <c r="B39" s="49" t="s">
        <v>278</v>
      </c>
      <c r="C39" s="50"/>
      <c r="D39" s="50"/>
      <c r="E39" s="50"/>
      <c r="F39" s="51"/>
      <c r="G39" s="16"/>
    </row>
    <row r="40" spans="1:7" s="26" customFormat="1" ht="55.2">
      <c r="A40" s="19" t="s">
        <v>573</v>
      </c>
      <c r="B40" s="22" t="s">
        <v>279</v>
      </c>
      <c r="C40" s="22" t="s">
        <v>451</v>
      </c>
      <c r="D40" s="23" t="s">
        <v>59</v>
      </c>
      <c r="E40" s="43"/>
      <c r="F40" s="44"/>
      <c r="G40" s="24"/>
    </row>
    <row r="41" spans="1:7" s="26" customFormat="1" ht="125.55" customHeight="1">
      <c r="A41" s="19" t="s">
        <v>574</v>
      </c>
      <c r="B41" s="22" t="s">
        <v>280</v>
      </c>
      <c r="C41" s="22" t="s">
        <v>281</v>
      </c>
      <c r="D41" s="23" t="s">
        <v>59</v>
      </c>
      <c r="E41" s="43"/>
      <c r="F41" s="44"/>
      <c r="G41" s="24"/>
    </row>
    <row r="42" spans="1:7" s="26" customFormat="1" ht="15" customHeight="1">
      <c r="A42" s="14" t="s">
        <v>575</v>
      </c>
      <c r="B42" s="47" t="s">
        <v>83</v>
      </c>
      <c r="C42" s="47"/>
      <c r="D42" s="47"/>
      <c r="E42" s="47"/>
      <c r="F42" s="47"/>
      <c r="G42" s="24"/>
    </row>
    <row r="43" spans="1:7" ht="202.05" customHeight="1">
      <c r="A43" s="19" t="s">
        <v>13</v>
      </c>
      <c r="B43" s="52" t="s">
        <v>452</v>
      </c>
      <c r="C43" s="53"/>
      <c r="D43" s="53"/>
      <c r="E43" s="54"/>
      <c r="F43" s="21"/>
      <c r="G43" s="3"/>
    </row>
    <row r="44" spans="1:7" ht="13.95" customHeight="1">
      <c r="A44" s="17" t="s">
        <v>576</v>
      </c>
      <c r="B44" s="49" t="s">
        <v>48</v>
      </c>
      <c r="C44" s="50"/>
      <c r="D44" s="50"/>
      <c r="E44" s="50"/>
      <c r="F44" s="51"/>
      <c r="G44" s="16"/>
    </row>
    <row r="45" spans="1:7" s="26" customFormat="1" ht="27.6">
      <c r="A45" s="19" t="s">
        <v>577</v>
      </c>
      <c r="B45" s="22" t="s">
        <v>127</v>
      </c>
      <c r="C45" s="22" t="str">
        <f>"Dokumentasjon som beskrevet i kapittel "&amp;A42&amp;" skal leveres senest ved overtagele av nøkkelferdig løsning."</f>
        <v>Dokumentasjon som beskrevet i kapittel 0.4 skal leveres senest ved overtagele av nøkkelferdig løsning.</v>
      </c>
      <c r="D45" s="23" t="s">
        <v>59</v>
      </c>
      <c r="E45" s="43"/>
      <c r="F45" s="44"/>
      <c r="G45" s="24"/>
    </row>
    <row r="46" spans="1:7" s="26" customFormat="1" ht="82.8">
      <c r="A46" s="19" t="s">
        <v>578</v>
      </c>
      <c r="B46" s="22" t="s">
        <v>128</v>
      </c>
      <c r="C46" s="22" t="s">
        <v>453</v>
      </c>
      <c r="D46" s="23" t="s">
        <v>59</v>
      </c>
      <c r="E46" s="43"/>
      <c r="F46" s="44"/>
      <c r="G46" s="24"/>
    </row>
    <row r="47" spans="1:7" ht="13.95" customHeight="1">
      <c r="A47" s="17" t="s">
        <v>579</v>
      </c>
      <c r="B47" s="49" t="s">
        <v>106</v>
      </c>
      <c r="C47" s="50"/>
      <c r="D47" s="50"/>
      <c r="E47" s="50"/>
      <c r="F47" s="51"/>
      <c r="G47" s="16"/>
    </row>
    <row r="48" spans="1:7" s="26" customFormat="1" ht="69">
      <c r="A48" s="19" t="s">
        <v>580</v>
      </c>
      <c r="B48" s="22" t="s">
        <v>110</v>
      </c>
      <c r="C48" s="22" t="s">
        <v>111</v>
      </c>
      <c r="D48" s="23" t="s">
        <v>59</v>
      </c>
      <c r="E48" s="43"/>
      <c r="F48" s="44"/>
      <c r="G48" s="24"/>
    </row>
    <row r="49" spans="1:10" s="26" customFormat="1" ht="41.4">
      <c r="A49" s="19" t="s">
        <v>581</v>
      </c>
      <c r="B49" s="22" t="s">
        <v>112</v>
      </c>
      <c r="C49" s="22" t="s">
        <v>454</v>
      </c>
      <c r="D49" s="23" t="s">
        <v>59</v>
      </c>
      <c r="E49" s="43"/>
      <c r="F49" s="44"/>
      <c r="G49" s="24"/>
    </row>
    <row r="50" spans="1:10" s="26" customFormat="1" ht="82.8">
      <c r="A50" s="19" t="s">
        <v>582</v>
      </c>
      <c r="B50" s="22" t="s">
        <v>113</v>
      </c>
      <c r="C50" s="22" t="s">
        <v>377</v>
      </c>
      <c r="D50" s="23" t="s">
        <v>59</v>
      </c>
      <c r="E50" s="43"/>
      <c r="F50" s="44"/>
      <c r="G50" s="24"/>
    </row>
    <row r="51" spans="1:10" s="26" customFormat="1" ht="69">
      <c r="A51" s="19" t="s">
        <v>583</v>
      </c>
      <c r="B51" s="22" t="s">
        <v>114</v>
      </c>
      <c r="C51" s="22" t="s">
        <v>455</v>
      </c>
      <c r="D51" s="23" t="s">
        <v>59</v>
      </c>
      <c r="E51" s="43"/>
      <c r="F51" s="44"/>
      <c r="G51" s="24"/>
    </row>
    <row r="52" spans="1:10" s="26" customFormat="1" ht="172.05" customHeight="1">
      <c r="A52" s="19" t="s">
        <v>584</v>
      </c>
      <c r="B52" s="22" t="s">
        <v>456</v>
      </c>
      <c r="C52" s="22" t="s">
        <v>457</v>
      </c>
      <c r="D52" s="23" t="s">
        <v>59</v>
      </c>
      <c r="E52" s="43"/>
      <c r="F52" s="44"/>
      <c r="G52" s="24"/>
    </row>
    <row r="53" spans="1:10" s="26" customFormat="1" ht="154.05000000000001" customHeight="1">
      <c r="A53" s="19" t="s">
        <v>585</v>
      </c>
      <c r="B53" s="22" t="s">
        <v>116</v>
      </c>
      <c r="C53" s="22" t="s">
        <v>458</v>
      </c>
      <c r="D53" s="23" t="s">
        <v>59</v>
      </c>
      <c r="E53" s="43"/>
      <c r="F53" s="44"/>
      <c r="G53" s="24"/>
    </row>
    <row r="54" spans="1:10" s="26" customFormat="1" ht="69">
      <c r="A54" s="19" t="s">
        <v>586</v>
      </c>
      <c r="B54" s="22" t="s">
        <v>115</v>
      </c>
      <c r="C54" s="22" t="s">
        <v>387</v>
      </c>
      <c r="D54" s="23" t="s">
        <v>59</v>
      </c>
      <c r="E54" s="43"/>
      <c r="F54" s="44"/>
      <c r="G54" s="24"/>
    </row>
    <row r="55" spans="1:10" s="26" customFormat="1" ht="69">
      <c r="A55" s="19" t="s">
        <v>587</v>
      </c>
      <c r="B55" s="22" t="s">
        <v>369</v>
      </c>
      <c r="C55" s="22" t="s">
        <v>370</v>
      </c>
      <c r="D55" s="23" t="s">
        <v>59</v>
      </c>
      <c r="E55" s="43"/>
      <c r="F55" s="44"/>
      <c r="G55" s="24"/>
    </row>
    <row r="56" spans="1:10" s="26" customFormat="1" ht="171" customHeight="1">
      <c r="A56" s="19" t="s">
        <v>588</v>
      </c>
      <c r="B56" s="22" t="s">
        <v>448</v>
      </c>
      <c r="C56" s="22" t="s">
        <v>378</v>
      </c>
      <c r="D56" s="23" t="s">
        <v>59</v>
      </c>
      <c r="E56" s="43"/>
      <c r="F56" s="44"/>
      <c r="G56" s="24"/>
    </row>
    <row r="57" spans="1:10" s="26" customFormat="1" ht="27.6">
      <c r="A57" s="19" t="s">
        <v>589</v>
      </c>
      <c r="B57" s="22" t="s">
        <v>117</v>
      </c>
      <c r="C57" s="22" t="s">
        <v>118</v>
      </c>
      <c r="D57" s="23" t="s">
        <v>59</v>
      </c>
      <c r="E57" s="43"/>
      <c r="F57" s="44"/>
      <c r="G57" s="24"/>
    </row>
    <row r="58" spans="1:10" s="27" customFormat="1" ht="15" customHeight="1">
      <c r="A58" s="14" t="s">
        <v>590</v>
      </c>
      <c r="B58" s="47" t="s">
        <v>50</v>
      </c>
      <c r="C58" s="47"/>
      <c r="D58" s="47"/>
      <c r="E58" s="47"/>
      <c r="F58" s="47"/>
      <c r="G58" s="4"/>
      <c r="H58" s="13"/>
      <c r="I58" s="13"/>
      <c r="J58" s="13"/>
    </row>
    <row r="59" spans="1:10" ht="13.95" customHeight="1">
      <c r="A59" s="17" t="s">
        <v>591</v>
      </c>
      <c r="B59" s="49" t="s">
        <v>51</v>
      </c>
      <c r="C59" s="50"/>
      <c r="D59" s="50"/>
      <c r="E59" s="50"/>
      <c r="F59" s="51"/>
      <c r="G59" s="3"/>
    </row>
    <row r="60" spans="1:10" ht="15" customHeight="1">
      <c r="A60" s="19" t="s">
        <v>592</v>
      </c>
      <c r="B60" s="22" t="s">
        <v>52</v>
      </c>
      <c r="C60" s="22" t="s">
        <v>53</v>
      </c>
      <c r="D60" s="23" t="s">
        <v>59</v>
      </c>
      <c r="E60" s="45"/>
      <c r="F60" s="46"/>
      <c r="G60" s="16"/>
    </row>
    <row r="61" spans="1:10" ht="41.4">
      <c r="A61" s="19" t="s">
        <v>593</v>
      </c>
      <c r="B61" s="22" t="s">
        <v>54</v>
      </c>
      <c r="C61" s="22" t="s">
        <v>484</v>
      </c>
      <c r="D61" s="23" t="s">
        <v>59</v>
      </c>
      <c r="E61" s="43"/>
      <c r="F61" s="44"/>
      <c r="G61" s="24"/>
      <c r="H61" s="26"/>
      <c r="I61" s="26"/>
      <c r="J61" s="26"/>
    </row>
    <row r="62" spans="1:10" ht="15" customHeight="1">
      <c r="A62" s="14" t="s">
        <v>594</v>
      </c>
      <c r="B62" s="47" t="s">
        <v>951</v>
      </c>
      <c r="C62" s="47"/>
      <c r="D62" s="47"/>
      <c r="E62" s="47"/>
      <c r="F62" s="47"/>
      <c r="G62" s="3"/>
    </row>
    <row r="63" spans="1:10" ht="13.95" customHeight="1">
      <c r="A63" s="17" t="s">
        <v>595</v>
      </c>
      <c r="B63" s="49" t="s">
        <v>107</v>
      </c>
      <c r="C63" s="50"/>
      <c r="D63" s="50"/>
      <c r="E63" s="50"/>
      <c r="F63" s="51"/>
      <c r="G63" s="3"/>
      <c r="H63" s="27"/>
      <c r="I63" s="27"/>
      <c r="J63" s="27"/>
    </row>
    <row r="64" spans="1:10" s="28" customFormat="1" ht="27.6">
      <c r="A64" s="19" t="s">
        <v>596</v>
      </c>
      <c r="B64" s="22" t="s">
        <v>101</v>
      </c>
      <c r="C64" s="22" t="s">
        <v>379</v>
      </c>
      <c r="D64" s="23" t="s">
        <v>59</v>
      </c>
      <c r="E64" s="43"/>
      <c r="F64" s="44"/>
      <c r="G64" s="12"/>
      <c r="H64" s="13"/>
      <c r="I64" s="13"/>
      <c r="J64" s="13"/>
    </row>
    <row r="65" spans="1:10" ht="13.95" customHeight="1">
      <c r="A65" s="17" t="s">
        <v>597</v>
      </c>
      <c r="B65" s="49" t="s">
        <v>55</v>
      </c>
      <c r="C65" s="50"/>
      <c r="D65" s="50"/>
      <c r="E65" s="50"/>
      <c r="F65" s="51"/>
      <c r="G65" s="3"/>
      <c r="H65" s="27"/>
      <c r="I65" s="27"/>
      <c r="J65" s="27"/>
    </row>
    <row r="66" spans="1:10" s="28" customFormat="1" ht="15" customHeight="1">
      <c r="A66" s="19" t="s">
        <v>598</v>
      </c>
      <c r="B66" s="22" t="s">
        <v>56</v>
      </c>
      <c r="C66" s="22" t="s">
        <v>57</v>
      </c>
      <c r="D66" s="23" t="s">
        <v>59</v>
      </c>
      <c r="E66" s="43"/>
      <c r="F66" s="44"/>
      <c r="G66" s="12"/>
      <c r="H66" s="13"/>
      <c r="I66" s="13"/>
      <c r="J66" s="13"/>
    </row>
    <row r="67" spans="1:10" s="28" customFormat="1">
      <c r="A67" s="19" t="s">
        <v>599</v>
      </c>
      <c r="B67" s="22" t="s">
        <v>58</v>
      </c>
      <c r="C67" s="22" t="s">
        <v>459</v>
      </c>
      <c r="D67" s="23" t="s">
        <v>59</v>
      </c>
      <c r="E67" s="43"/>
      <c r="F67" s="44"/>
      <c r="G67" s="21"/>
      <c r="H67" s="13"/>
      <c r="I67" s="13"/>
      <c r="J67" s="13"/>
    </row>
    <row r="68" spans="1:10" s="28" customFormat="1" ht="61.05" customHeight="1">
      <c r="A68" s="19" t="s">
        <v>600</v>
      </c>
      <c r="B68" s="22" t="s">
        <v>460</v>
      </c>
      <c r="C68" s="22" t="s">
        <v>956</v>
      </c>
      <c r="D68" s="23" t="s">
        <v>105</v>
      </c>
      <c r="E68" s="43"/>
      <c r="F68" s="44"/>
      <c r="G68" s="21"/>
      <c r="H68" s="13"/>
      <c r="I68" s="13"/>
      <c r="J68" s="13"/>
    </row>
    <row r="69" spans="1:10" ht="13.95" customHeight="1">
      <c r="A69" s="17" t="s">
        <v>952</v>
      </c>
      <c r="B69" s="49" t="s">
        <v>954</v>
      </c>
      <c r="C69" s="50"/>
      <c r="D69" s="50"/>
      <c r="E69" s="50"/>
      <c r="F69" s="51"/>
      <c r="G69" s="3"/>
      <c r="H69" s="27"/>
      <c r="I69" s="27"/>
      <c r="J69" s="27"/>
    </row>
    <row r="70" spans="1:10" s="28" customFormat="1" ht="41.4">
      <c r="A70" s="19" t="s">
        <v>953</v>
      </c>
      <c r="B70" s="22" t="s">
        <v>955</v>
      </c>
      <c r="C70" s="22" t="s">
        <v>957</v>
      </c>
      <c r="D70" s="23" t="s">
        <v>105</v>
      </c>
      <c r="E70" s="43"/>
      <c r="F70" s="44"/>
      <c r="G70" s="12"/>
      <c r="H70" s="13"/>
      <c r="I70" s="13"/>
      <c r="J70" s="13"/>
    </row>
    <row r="71" spans="1:10" s="28" customFormat="1" ht="24" customHeight="1">
      <c r="A71" s="11" t="s">
        <v>601</v>
      </c>
      <c r="B71" s="64" t="s">
        <v>318</v>
      </c>
      <c r="C71" s="65"/>
      <c r="D71" s="65"/>
      <c r="E71" s="65"/>
      <c r="F71" s="65"/>
      <c r="G71" s="66"/>
      <c r="H71" s="13"/>
      <c r="I71" s="13"/>
      <c r="J71" s="13"/>
    </row>
    <row r="72" spans="1:10" s="28" customFormat="1" ht="243" customHeight="1">
      <c r="A72" s="19" t="s">
        <v>13</v>
      </c>
      <c r="B72" s="57" t="s">
        <v>1010</v>
      </c>
      <c r="C72" s="58"/>
      <c r="D72" s="58"/>
      <c r="E72" s="59"/>
      <c r="F72" s="21"/>
      <c r="G72" s="21"/>
      <c r="H72" s="13"/>
      <c r="I72" s="13"/>
      <c r="J72" s="13"/>
    </row>
    <row r="73" spans="1:10" s="28" customFormat="1" ht="15" customHeight="1">
      <c r="A73" s="14" t="s">
        <v>602</v>
      </c>
      <c r="B73" s="55" t="s">
        <v>319</v>
      </c>
      <c r="C73" s="56"/>
      <c r="D73" s="56"/>
      <c r="E73" s="56"/>
      <c r="F73" s="56"/>
      <c r="G73" s="55"/>
      <c r="H73" s="13"/>
      <c r="I73" s="13"/>
      <c r="J73" s="13"/>
    </row>
    <row r="74" spans="1:10" s="28" customFormat="1" ht="109.05" customHeight="1">
      <c r="A74" s="19" t="s">
        <v>13</v>
      </c>
      <c r="B74" s="57" t="s">
        <v>485</v>
      </c>
      <c r="C74" s="58"/>
      <c r="D74" s="58"/>
      <c r="E74" s="59"/>
      <c r="F74" s="21"/>
      <c r="G74" s="21"/>
      <c r="H74" s="13"/>
      <c r="I74" s="13"/>
      <c r="J74" s="13"/>
    </row>
    <row r="75" spans="1:10" s="28" customFormat="1" ht="13.95" customHeight="1">
      <c r="A75" s="17" t="s">
        <v>603</v>
      </c>
      <c r="B75" s="49" t="s">
        <v>327</v>
      </c>
      <c r="C75" s="50"/>
      <c r="D75" s="50"/>
      <c r="E75" s="50"/>
      <c r="F75" s="50"/>
      <c r="G75" s="51"/>
    </row>
    <row r="76" spans="1:10" s="28" customFormat="1" ht="110.4">
      <c r="A76" s="19" t="s">
        <v>604</v>
      </c>
      <c r="B76" s="22" t="s">
        <v>323</v>
      </c>
      <c r="C76" s="22" t="str">
        <f>_xlfn._LONGTEXT("Det skal leveres:
   - 12 stk. linjer for AES/analog lyd (8/4 inn/ut) via krysskoblingspanel
   - 4 stk. nettverkslinjer CAT6A via nettverksswitch
   - 3 stk. nettverkslinjer CAT6A via krysskoblingspanel
   - 2 stk. DMX AES/EBU 110 Ohm
Kablingen skal ter","mineres i begge ender og merkes i samsvar med krav til merking beskrevet i kapittel ")&amp;A49&amp;"."</f>
        <v>Det skal leveres:
   - 12 stk. linjer for AES/analog lyd (8/4 inn/ut) via krysskoblingspanel
   - 4 stk. nettverkslinjer CAT6A via nettverksswitch
   - 3 stk. nettverkslinjer CAT6A via krysskoblingspanel
   - 2 stk. DMX AES/EBU 110 Ohm
Kablingen skal termineres i begge ender og merkes i samsvar med krav til merking beskrevet i kapittel 0.4.2.2.</v>
      </c>
      <c r="D76" s="23" t="s">
        <v>59</v>
      </c>
      <c r="E76" s="43"/>
      <c r="F76" s="44"/>
      <c r="G76" s="21"/>
      <c r="H76" s="13"/>
      <c r="I76" s="13"/>
      <c r="J76" s="13"/>
    </row>
    <row r="77" spans="1:10" s="28" customFormat="1" ht="69">
      <c r="A77" s="19" t="s">
        <v>605</v>
      </c>
      <c r="B77" s="22" t="s">
        <v>380</v>
      </c>
      <c r="C77" s="22" t="str">
        <f>"Det skal leveres:
   - 2 stk nettverkslinjer CAT6A direkte til punkt downstage left
Kablingen skal termineres i begge ender og merkes i samsvar med krav til merking beskrevet i kapittel "&amp;A49&amp;"."</f>
        <v>Det skal leveres:
   - 2 stk nettverkslinjer CAT6A direkte til punkt downstage left
Kablingen skal termineres i begge ender og merkes i samsvar med krav til merking beskrevet i kapittel 0.4.2.2.</v>
      </c>
      <c r="D77" s="23" t="s">
        <v>59</v>
      </c>
      <c r="E77" s="43"/>
      <c r="F77" s="44"/>
      <c r="G77" s="21"/>
      <c r="H77" s="13"/>
      <c r="I77" s="13"/>
      <c r="J77" s="13"/>
    </row>
    <row r="78" spans="1:10" s="28" customFormat="1" ht="69">
      <c r="A78" s="19" t="s">
        <v>606</v>
      </c>
      <c r="B78" s="22" t="s">
        <v>321</v>
      </c>
      <c r="C78" s="22" t="s">
        <v>461</v>
      </c>
      <c r="D78" s="23" t="s">
        <v>59</v>
      </c>
      <c r="E78" s="43"/>
      <c r="F78" s="44"/>
      <c r="G78" s="21"/>
      <c r="H78" s="13"/>
      <c r="I78" s="13"/>
      <c r="J78" s="13"/>
    </row>
    <row r="79" spans="1:10" s="28" customFormat="1" ht="41.4">
      <c r="A79" s="19" t="s">
        <v>607</v>
      </c>
      <c r="B79" s="22" t="s">
        <v>324</v>
      </c>
      <c r="C79" s="22" t="str">
        <f>"AVoIP encoder beskrevet i kapittel "&amp;A179&amp;" skal innkapsles i tilkoblingspunkt. Nettverkskabel termineres med RJ45 plugg og kobles direkte til AVoIP encoder inne i tilkoblingspunkt. En kort HDMI kabel patches til HDMI feedthrough chassiskontakt for tilkobling av bildesignal."</f>
        <v>AVoIP encoder beskrevet i kapittel 2.5.4 skal innkapsles i tilkoblingspunkt. Nettverkskabel termineres med RJ45 plugg og kobles direkte til AVoIP encoder inne i tilkoblingspunkt. En kort HDMI kabel patches til HDMI feedthrough chassiskontakt for tilkobling av bildesignal.</v>
      </c>
      <c r="D79" s="23" t="s">
        <v>59</v>
      </c>
      <c r="E79" s="43"/>
      <c r="F79" s="44"/>
      <c r="G79" s="21"/>
      <c r="H79" s="13"/>
      <c r="I79" s="13"/>
      <c r="J79" s="13"/>
    </row>
    <row r="80" spans="1:10" s="28" customFormat="1" ht="13.95" customHeight="1">
      <c r="A80" s="17" t="s">
        <v>608</v>
      </c>
      <c r="B80" s="49" t="s">
        <v>322</v>
      </c>
      <c r="C80" s="50"/>
      <c r="D80" s="50"/>
      <c r="E80" s="50"/>
      <c r="F80" s="50"/>
      <c r="G80" s="51"/>
    </row>
    <row r="81" spans="1:10" s="28" customFormat="1" ht="124.2">
      <c r="A81" s="19" t="s">
        <v>609</v>
      </c>
      <c r="B81" s="22" t="s">
        <v>323</v>
      </c>
      <c r="C81" s="22" t="str">
        <f>_xlfn._LONGTEXT("Det skal leveres:
   - 12 stk. AES/analog lyd (8/4 inn/ut) via krysskoblingspanel
   - 4 stk. nettverkslinjer CAT6A via nettverksswitch
   - 3 stk. nettverkslinjer CAT6A via krysskoblingspanel
   - 2 stk. DMX AES/EBU 110 Ohm
   - 4 stk. høyttalerlinjer 2x","4mm2 via krysskoblingspanel
Kablingen skal termineres i begge ender og merkes i samsvar med krav til merking beskrevet i kapittel ")&amp;A49&amp;"."</f>
        <v>Det skal leveres:
   - 12 stk. AES/analog lyd (8/4 inn/ut) via krysskoblingspanel
   - 4 stk. nettverkslinjer CAT6A via nettverksswitch
   - 3 stk. nettverkslinjer CAT6A via krysskoblingspanel
   - 2 stk. DMX AES/EBU 110 Ohm
   - 4 stk. høyttalerlinjer 2x4mm2 via krysskoblingspanel
Kablingen skal termineres i begge ender og merkes i samsvar med krav til merking beskrevet i kapittel 0.4.2.2.</v>
      </c>
      <c r="D81" s="23" t="s">
        <v>59</v>
      </c>
      <c r="E81" s="43"/>
      <c r="F81" s="44"/>
      <c r="G81" s="21"/>
      <c r="H81" s="13"/>
      <c r="I81" s="13"/>
      <c r="J81" s="13"/>
    </row>
    <row r="82" spans="1:10" s="28" customFormat="1" ht="69">
      <c r="A82" s="19" t="s">
        <v>610</v>
      </c>
      <c r="B82" s="22" t="s">
        <v>321</v>
      </c>
      <c r="C82" s="22" t="s">
        <v>461</v>
      </c>
      <c r="D82" s="23" t="s">
        <v>59</v>
      </c>
      <c r="E82" s="43"/>
      <c r="F82" s="44"/>
      <c r="G82" s="21"/>
      <c r="H82" s="13"/>
      <c r="I82" s="13"/>
      <c r="J82" s="13"/>
    </row>
    <row r="83" spans="1:10" s="28" customFormat="1" ht="41.4">
      <c r="A83" s="19" t="s">
        <v>611</v>
      </c>
      <c r="B83" s="22" t="s">
        <v>324</v>
      </c>
      <c r="C83" s="22" t="str">
        <f>"AVoIP encoder beskrevet i kapittel "&amp;A183&amp;" skal innkapsles i tilkoblingspunkt. Nettverkskabel termineres med RJ45 plugg og kobles direkte til AVoIP encoder inne i tilkoblingspunkt. En kort HDMI kabel patches til HDMI feedthrough chassiskontakt for tilkobling av bildesignal."</f>
        <v>AVoIP encoder beskrevet i kapittel 2.5.4.4 skal innkapsles i tilkoblingspunkt. Nettverkskabel termineres med RJ45 plugg og kobles direkte til AVoIP encoder inne i tilkoblingspunkt. En kort HDMI kabel patches til HDMI feedthrough chassiskontakt for tilkobling av bildesignal.</v>
      </c>
      <c r="D83" s="23" t="s">
        <v>59</v>
      </c>
      <c r="E83" s="43"/>
      <c r="F83" s="44"/>
      <c r="G83" s="21"/>
      <c r="H83" s="13"/>
      <c r="I83" s="13"/>
      <c r="J83" s="13"/>
    </row>
    <row r="84" spans="1:10" s="28" customFormat="1" ht="13.95" customHeight="1">
      <c r="A84" s="17" t="s">
        <v>612</v>
      </c>
      <c r="B84" s="49" t="s">
        <v>325</v>
      </c>
      <c r="C84" s="50"/>
      <c r="D84" s="50"/>
      <c r="E84" s="50"/>
      <c r="F84" s="50"/>
      <c r="G84" s="51"/>
    </row>
    <row r="85" spans="1:10" s="28" customFormat="1" ht="124.2">
      <c r="A85" s="19" t="s">
        <v>613</v>
      </c>
      <c r="B85" s="22" t="s">
        <v>323</v>
      </c>
      <c r="C85" s="22" t="str">
        <f>_xlfn._LONGTEXT("Det skal leveres:
   - 12 stk. AES/analog lyd (8/4 inn/ut) via krysskoblingspanel
   - 3 stk. nettverkslinjer CAT6A via nettverksswitch
   - 3 stk. nettverkslinjer CAT6A via krysskoblingspanel
   - 2 stk. DMX AES/EBU 110 Ohm
   - 4 stk. høyttalerlinjer 2x","4mm2 via krysskoblingspanel
Kablingen skal termineres i begge ender og merkes i samsvar med krav til merking beskrevet i kapittel ")&amp;A49&amp;"."</f>
        <v>Det skal leveres:
   - 12 stk. AES/analog lyd (8/4 inn/ut) via krysskoblingspanel
   - 3 stk. nettverkslinjer CAT6A via nettverksswitch
   - 3 stk. nettverkslinjer CAT6A via krysskoblingspanel
   - 2 stk. DMX AES/EBU 110 Ohm
   - 4 stk. høyttalerlinjer 2x4mm2 via krysskoblingspanel
Kablingen skal termineres i begge ender og merkes i samsvar med krav til merking beskrevet i kapittel 0.4.2.2.</v>
      </c>
      <c r="D85" s="23" t="s">
        <v>59</v>
      </c>
      <c r="E85" s="43"/>
      <c r="F85" s="44"/>
      <c r="G85" s="21"/>
      <c r="H85" s="13"/>
      <c r="I85" s="13"/>
      <c r="J85" s="13"/>
    </row>
    <row r="86" spans="1:10" s="28" customFormat="1" ht="55.2">
      <c r="A86" s="19" t="s">
        <v>614</v>
      </c>
      <c r="B86" s="22" t="s">
        <v>321</v>
      </c>
      <c r="C86" s="22" t="s">
        <v>371</v>
      </c>
      <c r="D86" s="23" t="s">
        <v>59</v>
      </c>
      <c r="E86" s="43"/>
      <c r="F86" s="44"/>
      <c r="G86" s="21"/>
      <c r="H86" s="13"/>
      <c r="I86" s="13"/>
      <c r="J86" s="13"/>
    </row>
    <row r="87" spans="1:10" s="28" customFormat="1" ht="13.95" customHeight="1">
      <c r="A87" s="17" t="s">
        <v>615</v>
      </c>
      <c r="B87" s="49" t="s">
        <v>382</v>
      </c>
      <c r="C87" s="50"/>
      <c r="D87" s="50"/>
      <c r="E87" s="50"/>
      <c r="F87" s="50"/>
      <c r="G87" s="51"/>
    </row>
    <row r="88" spans="1:10" s="28" customFormat="1" ht="69">
      <c r="A88" s="19" t="s">
        <v>616</v>
      </c>
      <c r="B88" s="22" t="s">
        <v>326</v>
      </c>
      <c r="C88" s="22" t="s">
        <v>462</v>
      </c>
      <c r="D88" s="23" t="s">
        <v>59</v>
      </c>
      <c r="E88" s="43"/>
      <c r="F88" s="44"/>
      <c r="G88" s="21"/>
      <c r="H88" s="13"/>
      <c r="I88" s="13"/>
      <c r="J88" s="13"/>
    </row>
    <row r="89" spans="1:10" s="28" customFormat="1" ht="55.2">
      <c r="A89" s="19" t="s">
        <v>617</v>
      </c>
      <c r="B89" s="22" t="s">
        <v>464</v>
      </c>
      <c r="C89" s="22" t="s">
        <v>463</v>
      </c>
      <c r="D89" s="23" t="s">
        <v>59</v>
      </c>
      <c r="E89" s="43"/>
      <c r="F89" s="44"/>
      <c r="G89" s="21"/>
      <c r="H89" s="13"/>
      <c r="I89" s="13"/>
      <c r="J89" s="13"/>
    </row>
    <row r="90" spans="1:10" s="28" customFormat="1" ht="41.4">
      <c r="A90" s="19" t="s">
        <v>618</v>
      </c>
      <c r="B90" s="22" t="s">
        <v>321</v>
      </c>
      <c r="C90" s="22" t="s">
        <v>465</v>
      </c>
      <c r="D90" s="23" t="s">
        <v>59</v>
      </c>
      <c r="E90" s="43"/>
      <c r="F90" s="44"/>
      <c r="G90" s="21"/>
      <c r="H90" s="13"/>
      <c r="I90" s="13"/>
      <c r="J90" s="13"/>
    </row>
    <row r="91" spans="1:10" s="28" customFormat="1" ht="15" customHeight="1">
      <c r="A91" s="14" t="s">
        <v>619</v>
      </c>
      <c r="B91" s="55" t="s">
        <v>330</v>
      </c>
      <c r="C91" s="56"/>
      <c r="D91" s="56"/>
      <c r="E91" s="56"/>
      <c r="F91" s="56"/>
      <c r="G91" s="55"/>
      <c r="H91" s="13"/>
      <c r="I91" s="13"/>
      <c r="J91" s="13"/>
    </row>
    <row r="92" spans="1:10" s="28" customFormat="1" ht="133.05000000000001" customHeight="1">
      <c r="A92" s="19" t="s">
        <v>13</v>
      </c>
      <c r="B92" s="57" t="s">
        <v>331</v>
      </c>
      <c r="C92" s="58"/>
      <c r="D92" s="58"/>
      <c r="E92" s="59"/>
      <c r="F92" s="21"/>
      <c r="G92" s="21"/>
      <c r="H92" s="13"/>
      <c r="I92" s="13"/>
      <c r="J92" s="13"/>
    </row>
    <row r="93" spans="1:10" s="28" customFormat="1" ht="13.95" customHeight="1">
      <c r="A93" s="17" t="s">
        <v>620</v>
      </c>
      <c r="B93" s="49" t="s">
        <v>329</v>
      </c>
      <c r="C93" s="50"/>
      <c r="D93" s="50"/>
      <c r="E93" s="50"/>
      <c r="F93" s="50"/>
      <c r="G93" s="51"/>
    </row>
    <row r="94" spans="1:10" s="28" customFormat="1" ht="96.6">
      <c r="A94" s="19" t="s">
        <v>621</v>
      </c>
      <c r="B94" s="22" t="s">
        <v>320</v>
      </c>
      <c r="C94" s="22" t="s">
        <v>381</v>
      </c>
      <c r="D94" s="23" t="s">
        <v>59</v>
      </c>
      <c r="E94" s="43"/>
      <c r="F94" s="44"/>
      <c r="G94" s="21"/>
      <c r="H94" s="13"/>
      <c r="I94" s="13"/>
      <c r="J94" s="13"/>
    </row>
    <row r="95" spans="1:10" s="28" customFormat="1" ht="13.95" customHeight="1">
      <c r="A95" s="17" t="s">
        <v>622</v>
      </c>
      <c r="B95" s="49" t="s">
        <v>358</v>
      </c>
      <c r="C95" s="50"/>
      <c r="D95" s="50"/>
      <c r="E95" s="50"/>
      <c r="F95" s="50"/>
      <c r="G95" s="51"/>
    </row>
    <row r="96" spans="1:10" s="28" customFormat="1" ht="55.2">
      <c r="A96" s="19" t="s">
        <v>623</v>
      </c>
      <c r="B96" s="22" t="s">
        <v>320</v>
      </c>
      <c r="C96" s="22" t="s">
        <v>359</v>
      </c>
      <c r="D96" s="23" t="s">
        <v>59</v>
      </c>
      <c r="E96" s="43"/>
      <c r="F96" s="44"/>
      <c r="G96" s="21"/>
      <c r="H96" s="13"/>
      <c r="I96" s="13"/>
      <c r="J96" s="13"/>
    </row>
    <row r="97" spans="1:10" s="28" customFormat="1" ht="13.95" customHeight="1">
      <c r="A97" s="17" t="s">
        <v>624</v>
      </c>
      <c r="B97" s="49" t="s">
        <v>332</v>
      </c>
      <c r="C97" s="50"/>
      <c r="D97" s="50"/>
      <c r="E97" s="50"/>
      <c r="F97" s="50"/>
      <c r="G97" s="51"/>
    </row>
    <row r="98" spans="1:10" s="28" customFormat="1" ht="55.2">
      <c r="A98" s="19" t="s">
        <v>625</v>
      </c>
      <c r="B98" s="22" t="s">
        <v>320</v>
      </c>
      <c r="C98" s="22" t="s">
        <v>372</v>
      </c>
      <c r="D98" s="23" t="s">
        <v>59</v>
      </c>
      <c r="E98" s="43"/>
      <c r="F98" s="44"/>
      <c r="G98" s="21"/>
      <c r="H98" s="13"/>
      <c r="I98" s="13"/>
      <c r="J98" s="13"/>
    </row>
    <row r="99" spans="1:10" s="28" customFormat="1" ht="15" customHeight="1">
      <c r="A99" s="14" t="s">
        <v>626</v>
      </c>
      <c r="B99" s="55" t="s">
        <v>397</v>
      </c>
      <c r="C99" s="56"/>
      <c r="D99" s="56"/>
      <c r="E99" s="56"/>
      <c r="F99" s="56"/>
      <c r="G99" s="55"/>
      <c r="H99" s="13"/>
      <c r="I99" s="13"/>
      <c r="J99" s="13"/>
    </row>
    <row r="100" spans="1:10" s="28" customFormat="1" ht="13.95" customHeight="1">
      <c r="A100" s="17" t="s">
        <v>627</v>
      </c>
      <c r="B100" s="49" t="s">
        <v>398</v>
      </c>
      <c r="C100" s="50"/>
      <c r="D100" s="50"/>
      <c r="E100" s="50"/>
      <c r="F100" s="50"/>
      <c r="G100" s="51"/>
    </row>
    <row r="101" spans="1:10" s="28" customFormat="1" ht="234.6">
      <c r="A101" s="19" t="s">
        <v>628</v>
      </c>
      <c r="B101" s="22" t="s">
        <v>157</v>
      </c>
      <c r="C101" s="22" t="s">
        <v>466</v>
      </c>
      <c r="D101" s="23" t="s">
        <v>59</v>
      </c>
      <c r="E101" s="43"/>
      <c r="F101" s="44"/>
      <c r="G101" s="21"/>
      <c r="H101" s="13"/>
      <c r="I101" s="13"/>
      <c r="J101" s="13"/>
    </row>
    <row r="102" spans="1:10" s="28" customFormat="1" ht="55.2">
      <c r="A102" s="19" t="s">
        <v>629</v>
      </c>
      <c r="B102" s="22" t="s">
        <v>297</v>
      </c>
      <c r="C102" s="22" t="s">
        <v>486</v>
      </c>
      <c r="D102" s="23" t="s">
        <v>105</v>
      </c>
      <c r="E102" s="43"/>
      <c r="F102" s="44"/>
      <c r="G102" s="21"/>
      <c r="H102" s="13"/>
      <c r="I102" s="13"/>
      <c r="J102" s="13"/>
    </row>
    <row r="103" spans="1:10" s="28" customFormat="1" ht="13.95" customHeight="1">
      <c r="A103" s="17" t="s">
        <v>630</v>
      </c>
      <c r="B103" s="49" t="s">
        <v>399</v>
      </c>
      <c r="C103" s="50"/>
      <c r="D103" s="50"/>
      <c r="E103" s="50"/>
      <c r="F103" s="50"/>
      <c r="G103" s="51"/>
    </row>
    <row r="104" spans="1:10" s="28" customFormat="1" ht="55.2">
      <c r="A104" s="19" t="s">
        <v>631</v>
      </c>
      <c r="B104" s="22" t="s">
        <v>400</v>
      </c>
      <c r="C104" s="22" t="s">
        <v>383</v>
      </c>
      <c r="D104" s="23" t="s">
        <v>59</v>
      </c>
      <c r="E104" s="43"/>
      <c r="F104" s="44"/>
      <c r="G104" s="21"/>
      <c r="H104" s="13"/>
      <c r="I104" s="13"/>
      <c r="J104" s="13"/>
    </row>
    <row r="105" spans="1:10" s="28" customFormat="1" ht="55.2">
      <c r="A105" s="19" t="s">
        <v>632</v>
      </c>
      <c r="B105" s="22" t="s">
        <v>272</v>
      </c>
      <c r="C105" s="22" t="s">
        <v>363</v>
      </c>
      <c r="D105" s="23" t="s">
        <v>59</v>
      </c>
      <c r="E105" s="43"/>
      <c r="F105" s="44"/>
      <c r="G105" s="21"/>
      <c r="H105" s="13"/>
      <c r="I105" s="13"/>
      <c r="J105" s="13"/>
    </row>
    <row r="106" spans="1:10" s="28" customFormat="1" ht="246" customHeight="1">
      <c r="A106" s="19" t="s">
        <v>633</v>
      </c>
      <c r="B106" s="22" t="s">
        <v>154</v>
      </c>
      <c r="C106" s="22" t="s">
        <v>401</v>
      </c>
      <c r="D106" s="23" t="s">
        <v>59</v>
      </c>
      <c r="E106" s="43"/>
      <c r="F106" s="44"/>
      <c r="G106" s="21"/>
      <c r="H106" s="13"/>
      <c r="I106" s="13"/>
      <c r="J106" s="13"/>
    </row>
    <row r="107" spans="1:10" s="28" customFormat="1" ht="248.4">
      <c r="A107" s="19" t="s">
        <v>634</v>
      </c>
      <c r="B107" s="22" t="s">
        <v>365</v>
      </c>
      <c r="C107" s="22" t="s">
        <v>364</v>
      </c>
      <c r="D107" s="23" t="s">
        <v>59</v>
      </c>
      <c r="E107" s="43"/>
      <c r="F107" s="44"/>
      <c r="G107" s="21"/>
      <c r="H107" s="13"/>
      <c r="I107" s="13"/>
      <c r="J107" s="13"/>
    </row>
    <row r="108" spans="1:10" s="28" customFormat="1" ht="69">
      <c r="A108" s="19" t="s">
        <v>635</v>
      </c>
      <c r="B108" s="22" t="s">
        <v>155</v>
      </c>
      <c r="C108" s="22" t="s">
        <v>366</v>
      </c>
      <c r="D108" s="23" t="s">
        <v>59</v>
      </c>
      <c r="E108" s="43"/>
      <c r="F108" s="44"/>
      <c r="G108" s="21"/>
      <c r="H108" s="13"/>
      <c r="I108" s="13"/>
      <c r="J108" s="13"/>
    </row>
    <row r="109" spans="1:10" s="28" customFormat="1" ht="138">
      <c r="A109" s="19" t="s">
        <v>636</v>
      </c>
      <c r="B109" s="22" t="s">
        <v>151</v>
      </c>
      <c r="C109" s="22" t="s">
        <v>367</v>
      </c>
      <c r="D109" s="23" t="s">
        <v>59</v>
      </c>
      <c r="E109" s="43"/>
      <c r="F109" s="44"/>
      <c r="G109" s="21"/>
      <c r="H109" s="13"/>
      <c r="I109" s="13"/>
      <c r="J109" s="13"/>
    </row>
    <row r="110" spans="1:10" s="28" customFormat="1" ht="41.4">
      <c r="A110" s="19" t="s">
        <v>637</v>
      </c>
      <c r="B110" s="22" t="s">
        <v>273</v>
      </c>
      <c r="C110" s="22" t="s">
        <v>373</v>
      </c>
      <c r="D110" s="23" t="s">
        <v>92</v>
      </c>
      <c r="E110" s="43"/>
      <c r="F110" s="44"/>
      <c r="G110" s="21"/>
      <c r="H110" s="13"/>
      <c r="I110" s="13"/>
      <c r="J110" s="13"/>
    </row>
    <row r="111" spans="1:10" s="28" customFormat="1" ht="96.6">
      <c r="A111" s="19" t="s">
        <v>638</v>
      </c>
      <c r="B111" s="22" t="s">
        <v>156</v>
      </c>
      <c r="C111" s="22" t="s">
        <v>368</v>
      </c>
      <c r="D111" s="23" t="s">
        <v>105</v>
      </c>
      <c r="E111" s="43"/>
      <c r="F111" s="44"/>
      <c r="G111" s="21"/>
      <c r="H111" s="13"/>
      <c r="I111" s="13"/>
      <c r="J111" s="13"/>
    </row>
    <row r="112" spans="1:10" s="28" customFormat="1" ht="41.4">
      <c r="A112" s="19" t="s">
        <v>639</v>
      </c>
      <c r="B112" s="22" t="s">
        <v>297</v>
      </c>
      <c r="C112" s="22" t="s">
        <v>487</v>
      </c>
      <c r="D112" s="23" t="s">
        <v>105</v>
      </c>
      <c r="E112" s="43"/>
      <c r="F112" s="44"/>
      <c r="G112" s="21"/>
      <c r="H112" s="13"/>
      <c r="I112" s="13"/>
      <c r="J112" s="13"/>
    </row>
    <row r="113" spans="1:10" s="28" customFormat="1" ht="15" customHeight="1">
      <c r="A113" s="14" t="s">
        <v>640</v>
      </c>
      <c r="B113" s="55" t="s">
        <v>384</v>
      </c>
      <c r="C113" s="56"/>
      <c r="D113" s="56"/>
      <c r="E113" s="56"/>
      <c r="F113" s="56"/>
      <c r="G113" s="55"/>
      <c r="H113" s="13"/>
      <c r="I113" s="13"/>
      <c r="J113" s="13"/>
    </row>
    <row r="114" spans="1:10" s="28" customFormat="1" ht="174" customHeight="1">
      <c r="A114" s="19" t="s">
        <v>13</v>
      </c>
      <c r="B114" s="57" t="s">
        <v>467</v>
      </c>
      <c r="C114" s="58"/>
      <c r="D114" s="58"/>
      <c r="E114" s="59"/>
      <c r="F114" s="21"/>
      <c r="G114" s="21"/>
      <c r="H114" s="13"/>
      <c r="I114" s="13"/>
      <c r="J114" s="13"/>
    </row>
    <row r="115" spans="1:10" s="28" customFormat="1" ht="13.95" customHeight="1">
      <c r="A115" s="17" t="s">
        <v>641</v>
      </c>
      <c r="B115" s="49" t="s">
        <v>328</v>
      </c>
      <c r="C115" s="50"/>
      <c r="D115" s="50"/>
      <c r="E115" s="50"/>
      <c r="F115" s="50"/>
      <c r="G115" s="51"/>
    </row>
    <row r="116" spans="1:10" s="28" customFormat="1" ht="124.2">
      <c r="A116" s="19" t="s">
        <v>642</v>
      </c>
      <c r="B116" s="22" t="s">
        <v>203</v>
      </c>
      <c r="C116" s="22" t="s">
        <v>315</v>
      </c>
      <c r="D116" s="23" t="s">
        <v>59</v>
      </c>
      <c r="E116" s="43"/>
      <c r="F116" s="44"/>
      <c r="G116" s="21"/>
      <c r="H116" s="13"/>
      <c r="I116" s="13"/>
      <c r="J116" s="13"/>
    </row>
    <row r="117" spans="1:10" s="28" customFormat="1" ht="138">
      <c r="A117" s="19" t="s">
        <v>643</v>
      </c>
      <c r="B117" s="22" t="s">
        <v>204</v>
      </c>
      <c r="C117" s="22" t="s">
        <v>468</v>
      </c>
      <c r="D117" s="23" t="s">
        <v>59</v>
      </c>
      <c r="E117" s="43"/>
      <c r="F117" s="44"/>
      <c r="G117" s="21"/>
      <c r="H117" s="13"/>
      <c r="I117" s="13"/>
      <c r="J117" s="13"/>
    </row>
    <row r="118" spans="1:10" s="28" customFormat="1" ht="41.4">
      <c r="A118" s="19" t="s">
        <v>644</v>
      </c>
      <c r="B118" s="22" t="s">
        <v>317</v>
      </c>
      <c r="C118" s="22" t="s">
        <v>316</v>
      </c>
      <c r="D118" s="23" t="s">
        <v>105</v>
      </c>
      <c r="E118" s="43"/>
      <c r="F118" s="44"/>
      <c r="G118" s="21"/>
      <c r="H118" s="13"/>
      <c r="I118" s="13"/>
      <c r="J118" s="13"/>
    </row>
    <row r="119" spans="1:10" s="28" customFormat="1" ht="41.4">
      <c r="A119" s="19" t="s">
        <v>645</v>
      </c>
      <c r="B119" s="22" t="s">
        <v>297</v>
      </c>
      <c r="C119" s="22" t="s">
        <v>488</v>
      </c>
      <c r="D119" s="23" t="s">
        <v>105</v>
      </c>
      <c r="E119" s="43"/>
      <c r="F119" s="44"/>
      <c r="G119" s="21"/>
      <c r="H119" s="13"/>
      <c r="I119" s="13"/>
      <c r="J119" s="13"/>
    </row>
    <row r="120" spans="1:10" s="28" customFormat="1" ht="13.95" customHeight="1">
      <c r="A120" s="17" t="s">
        <v>646</v>
      </c>
      <c r="B120" s="49" t="s">
        <v>215</v>
      </c>
      <c r="C120" s="50"/>
      <c r="D120" s="50"/>
      <c r="E120" s="50"/>
      <c r="F120" s="50"/>
      <c r="G120" s="51"/>
    </row>
    <row r="121" spans="1:10" s="28" customFormat="1" ht="69">
      <c r="A121" s="19" t="s">
        <v>647</v>
      </c>
      <c r="B121" s="22" t="s">
        <v>216</v>
      </c>
      <c r="C121" s="22" t="s">
        <v>489</v>
      </c>
      <c r="D121" s="23" t="s">
        <v>59</v>
      </c>
      <c r="E121" s="43"/>
      <c r="F121" s="44"/>
      <c r="G121" s="21"/>
      <c r="H121" s="13"/>
      <c r="I121" s="13"/>
      <c r="J121" s="13"/>
    </row>
    <row r="122" spans="1:10" s="28" customFormat="1" ht="69">
      <c r="A122" s="19" t="s">
        <v>648</v>
      </c>
      <c r="B122" s="22" t="s">
        <v>217</v>
      </c>
      <c r="C122" s="22" t="s">
        <v>333</v>
      </c>
      <c r="D122" s="23" t="s">
        <v>59</v>
      </c>
      <c r="E122" s="43"/>
      <c r="F122" s="44"/>
      <c r="G122" s="21"/>
      <c r="H122" s="13"/>
      <c r="I122" s="13"/>
      <c r="J122" s="13"/>
    </row>
    <row r="123" spans="1:10" s="28" customFormat="1" ht="13.95" customHeight="1">
      <c r="A123" s="17" t="s">
        <v>649</v>
      </c>
      <c r="B123" s="49" t="s">
        <v>218</v>
      </c>
      <c r="C123" s="50"/>
      <c r="D123" s="50"/>
      <c r="E123" s="50"/>
      <c r="F123" s="50"/>
      <c r="G123" s="51"/>
    </row>
    <row r="124" spans="1:10" s="28" customFormat="1" ht="124.2">
      <c r="A124" s="19" t="s">
        <v>650</v>
      </c>
      <c r="B124" s="22" t="s">
        <v>219</v>
      </c>
      <c r="C124" s="22" t="s">
        <v>469</v>
      </c>
      <c r="D124" s="23" t="s">
        <v>59</v>
      </c>
      <c r="E124" s="43"/>
      <c r="F124" s="44"/>
      <c r="G124" s="21"/>
      <c r="H124" s="13"/>
      <c r="I124" s="13"/>
      <c r="J124" s="13"/>
    </row>
    <row r="125" spans="1:10" s="28" customFormat="1" ht="165.6">
      <c r="A125" s="19" t="s">
        <v>651</v>
      </c>
      <c r="B125" s="22" t="s">
        <v>220</v>
      </c>
      <c r="C125" s="22" t="s">
        <v>385</v>
      </c>
      <c r="D125" s="23" t="s">
        <v>59</v>
      </c>
      <c r="E125" s="43"/>
      <c r="F125" s="44"/>
      <c r="G125" s="21"/>
      <c r="H125" s="13"/>
      <c r="I125" s="13"/>
      <c r="J125" s="13"/>
    </row>
    <row r="126" spans="1:10" s="28" customFormat="1" ht="110.4">
      <c r="A126" s="19" t="s">
        <v>652</v>
      </c>
      <c r="B126" s="22" t="s">
        <v>221</v>
      </c>
      <c r="C126" s="22" t="s">
        <v>386</v>
      </c>
      <c r="D126" s="23" t="s">
        <v>59</v>
      </c>
      <c r="E126" s="43"/>
      <c r="F126" s="44"/>
      <c r="G126" s="21"/>
      <c r="H126" s="13"/>
      <c r="I126" s="13"/>
      <c r="J126" s="13"/>
    </row>
    <row r="127" spans="1:10" s="28" customFormat="1" ht="90" customHeight="1">
      <c r="A127" s="19" t="s">
        <v>653</v>
      </c>
      <c r="B127" s="22" t="s">
        <v>222</v>
      </c>
      <c r="C127" s="22" t="s">
        <v>470</v>
      </c>
      <c r="D127" s="23" t="s">
        <v>59</v>
      </c>
      <c r="E127" s="43"/>
      <c r="F127" s="44"/>
      <c r="G127" s="21"/>
      <c r="H127" s="13"/>
      <c r="I127" s="13"/>
      <c r="J127" s="13"/>
    </row>
    <row r="128" spans="1:10" s="28" customFormat="1" ht="41.4">
      <c r="A128" s="19" t="s">
        <v>654</v>
      </c>
      <c r="B128" s="22" t="s">
        <v>297</v>
      </c>
      <c r="C128" s="22" t="s">
        <v>490</v>
      </c>
      <c r="D128" s="23" t="s">
        <v>105</v>
      </c>
      <c r="E128" s="43"/>
      <c r="F128" s="44"/>
      <c r="G128" s="21"/>
      <c r="H128" s="13"/>
      <c r="I128" s="13"/>
      <c r="J128" s="13"/>
    </row>
    <row r="129" spans="1:10" s="28" customFormat="1" ht="24" customHeight="1">
      <c r="A129" s="11" t="s">
        <v>655</v>
      </c>
      <c r="B129" s="64" t="s">
        <v>282</v>
      </c>
      <c r="C129" s="65"/>
      <c r="D129" s="65"/>
      <c r="E129" s="65"/>
      <c r="F129" s="65"/>
      <c r="G129" s="66"/>
      <c r="H129" s="13"/>
      <c r="I129" s="13"/>
      <c r="J129" s="13"/>
    </row>
    <row r="130" spans="1:10" s="28" customFormat="1" ht="205.05" customHeight="1">
      <c r="A130" s="19" t="s">
        <v>13</v>
      </c>
      <c r="B130" s="57" t="s">
        <v>1002</v>
      </c>
      <c r="C130" s="58"/>
      <c r="D130" s="58"/>
      <c r="E130" s="59"/>
      <c r="F130" s="21"/>
      <c r="G130" s="21"/>
      <c r="H130" s="13"/>
      <c r="I130" s="13"/>
      <c r="J130" s="13"/>
    </row>
    <row r="131" spans="1:10" s="28" customFormat="1" ht="15" customHeight="1">
      <c r="A131" s="14" t="s">
        <v>656</v>
      </c>
      <c r="B131" s="55" t="s">
        <v>205</v>
      </c>
      <c r="C131" s="56"/>
      <c r="D131" s="56"/>
      <c r="E131" s="56"/>
      <c r="F131" s="56"/>
      <c r="G131" s="55"/>
      <c r="H131" s="13"/>
      <c r="I131" s="13"/>
      <c r="J131" s="13"/>
    </row>
    <row r="132" spans="1:10" s="28" customFormat="1" ht="13.95" customHeight="1">
      <c r="A132" s="17" t="s">
        <v>657</v>
      </c>
      <c r="B132" s="49" t="s">
        <v>295</v>
      </c>
      <c r="C132" s="50"/>
      <c r="D132" s="50"/>
      <c r="E132" s="50"/>
      <c r="F132" s="50"/>
      <c r="G132" s="51"/>
    </row>
    <row r="133" spans="1:10" s="28" customFormat="1" ht="179.4">
      <c r="A133" s="19" t="s">
        <v>658</v>
      </c>
      <c r="B133" s="22" t="s">
        <v>296</v>
      </c>
      <c r="C133" s="22" t="s">
        <v>334</v>
      </c>
      <c r="D133" s="23" t="s">
        <v>59</v>
      </c>
      <c r="E133" s="43"/>
      <c r="F133" s="44"/>
      <c r="G133" s="21"/>
      <c r="H133" s="13"/>
      <c r="I133" s="13"/>
      <c r="J133" s="13"/>
    </row>
    <row r="134" spans="1:10" s="28" customFormat="1" ht="69">
      <c r="A134" s="19" t="s">
        <v>659</v>
      </c>
      <c r="B134" s="22" t="s">
        <v>192</v>
      </c>
      <c r="C134" s="22" t="s">
        <v>335</v>
      </c>
      <c r="D134" s="23" t="s">
        <v>59</v>
      </c>
      <c r="E134" s="43"/>
      <c r="F134" s="44"/>
      <c r="G134" s="21"/>
      <c r="H134" s="13"/>
      <c r="I134" s="13"/>
      <c r="J134" s="13"/>
    </row>
    <row r="135" spans="1:10" s="28" customFormat="1" ht="124.2">
      <c r="A135" s="19" t="s">
        <v>660</v>
      </c>
      <c r="B135" s="22" t="s">
        <v>193</v>
      </c>
      <c r="C135" s="22" t="s">
        <v>194</v>
      </c>
      <c r="D135" s="23" t="s">
        <v>59</v>
      </c>
      <c r="E135" s="43"/>
      <c r="F135" s="44"/>
      <c r="G135" s="21"/>
      <c r="H135" s="13"/>
      <c r="I135" s="13"/>
      <c r="J135" s="13"/>
    </row>
    <row r="136" spans="1:10" s="28" customFormat="1" ht="69">
      <c r="A136" s="19" t="s">
        <v>661</v>
      </c>
      <c r="B136" s="22" t="s">
        <v>336</v>
      </c>
      <c r="C136" s="22" t="s">
        <v>992</v>
      </c>
      <c r="D136" s="23" t="s">
        <v>59</v>
      </c>
      <c r="E136" s="43"/>
      <c r="F136" s="44"/>
      <c r="G136" s="21"/>
      <c r="H136" s="13"/>
      <c r="I136" s="13"/>
      <c r="J136" s="13"/>
    </row>
    <row r="137" spans="1:10" s="28" customFormat="1" ht="41.4">
      <c r="A137" s="19" t="s">
        <v>662</v>
      </c>
      <c r="B137" s="22" t="s">
        <v>297</v>
      </c>
      <c r="C137" s="22" t="s">
        <v>491</v>
      </c>
      <c r="D137" s="23" t="s">
        <v>105</v>
      </c>
      <c r="E137" s="43"/>
      <c r="F137" s="44"/>
      <c r="G137" s="21"/>
      <c r="H137" s="13"/>
      <c r="I137" s="13"/>
      <c r="J137" s="13"/>
    </row>
    <row r="138" spans="1:10" s="28" customFormat="1" ht="13.95" customHeight="1">
      <c r="A138" s="17" t="s">
        <v>663</v>
      </c>
      <c r="B138" s="49" t="s">
        <v>206</v>
      </c>
      <c r="C138" s="50"/>
      <c r="D138" s="50"/>
      <c r="E138" s="50"/>
      <c r="F138" s="50"/>
      <c r="G138" s="51"/>
    </row>
    <row r="139" spans="1:10" s="28" customFormat="1" ht="55.2">
      <c r="A139" s="19" t="s">
        <v>664</v>
      </c>
      <c r="B139" s="22" t="s">
        <v>207</v>
      </c>
      <c r="C139" s="22" t="s">
        <v>283</v>
      </c>
      <c r="D139" s="23" t="s">
        <v>59</v>
      </c>
      <c r="E139" s="43"/>
      <c r="F139" s="44"/>
      <c r="G139" s="21"/>
      <c r="H139" s="13"/>
      <c r="I139" s="13"/>
      <c r="J139" s="13"/>
    </row>
    <row r="140" spans="1:10" s="28" customFormat="1" ht="124.2">
      <c r="A140" s="19" t="s">
        <v>665</v>
      </c>
      <c r="B140" s="22" t="s">
        <v>208</v>
      </c>
      <c r="C140" s="22" t="s">
        <v>209</v>
      </c>
      <c r="D140" s="23" t="s">
        <v>59</v>
      </c>
      <c r="E140" s="43"/>
      <c r="F140" s="44"/>
      <c r="G140" s="21"/>
      <c r="H140" s="13"/>
      <c r="I140" s="13"/>
      <c r="J140" s="13"/>
    </row>
    <row r="141" spans="1:10" s="28" customFormat="1" ht="96.6">
      <c r="A141" s="19" t="s">
        <v>666</v>
      </c>
      <c r="B141" s="22" t="s">
        <v>210</v>
      </c>
      <c r="C141" s="22" t="s">
        <v>337</v>
      </c>
      <c r="D141" s="23" t="s">
        <v>59</v>
      </c>
      <c r="E141" s="43"/>
      <c r="F141" s="44"/>
      <c r="G141" s="21"/>
      <c r="H141" s="13"/>
      <c r="I141" s="13"/>
      <c r="J141" s="13"/>
    </row>
    <row r="142" spans="1:10" s="28" customFormat="1" ht="151.80000000000001">
      <c r="A142" s="19" t="s">
        <v>667</v>
      </c>
      <c r="B142" s="22" t="s">
        <v>211</v>
      </c>
      <c r="C142" s="22" t="s">
        <v>338</v>
      </c>
      <c r="D142" s="23" t="s">
        <v>59</v>
      </c>
      <c r="E142" s="43"/>
      <c r="F142" s="44"/>
      <c r="G142" s="21"/>
      <c r="H142" s="13"/>
      <c r="I142" s="13"/>
      <c r="J142" s="13"/>
    </row>
    <row r="143" spans="1:10" s="28" customFormat="1" ht="124.2">
      <c r="A143" s="19" t="s">
        <v>668</v>
      </c>
      <c r="B143" s="22" t="s">
        <v>212</v>
      </c>
      <c r="C143" s="22" t="s">
        <v>213</v>
      </c>
      <c r="D143" s="23" t="s">
        <v>59</v>
      </c>
      <c r="E143" s="43"/>
      <c r="F143" s="44"/>
      <c r="G143" s="21"/>
      <c r="H143" s="13"/>
      <c r="I143" s="13"/>
      <c r="J143" s="13"/>
    </row>
    <row r="144" spans="1:10" s="28" customFormat="1" ht="55.2">
      <c r="A144" s="19" t="s">
        <v>669</v>
      </c>
      <c r="B144" s="22" t="s">
        <v>214</v>
      </c>
      <c r="C144" s="22" t="s">
        <v>339</v>
      </c>
      <c r="D144" s="23" t="s">
        <v>59</v>
      </c>
      <c r="E144" s="43"/>
      <c r="F144" s="44"/>
      <c r="G144" s="21"/>
      <c r="H144" s="13"/>
      <c r="I144" s="13"/>
      <c r="J144" s="13"/>
    </row>
    <row r="145" spans="1:10" s="28" customFormat="1" ht="15" customHeight="1">
      <c r="A145" s="14" t="s">
        <v>670</v>
      </c>
      <c r="B145" s="55" t="s">
        <v>179</v>
      </c>
      <c r="C145" s="56"/>
      <c r="D145" s="56"/>
      <c r="E145" s="56"/>
      <c r="F145" s="56"/>
      <c r="G145" s="63"/>
      <c r="H145" s="13"/>
      <c r="I145" s="13"/>
      <c r="J145" s="13"/>
    </row>
    <row r="146" spans="1:10" s="28" customFormat="1" ht="13.95" customHeight="1">
      <c r="A146" s="17" t="s">
        <v>671</v>
      </c>
      <c r="B146" s="49" t="s">
        <v>180</v>
      </c>
      <c r="C146" s="50"/>
      <c r="D146" s="50"/>
      <c r="E146" s="50"/>
      <c r="F146" s="50"/>
      <c r="G146" s="51"/>
    </row>
    <row r="147" spans="1:10" s="28" customFormat="1" ht="193.2">
      <c r="A147" s="19" t="s">
        <v>672</v>
      </c>
      <c r="B147" s="22" t="s">
        <v>181</v>
      </c>
      <c r="C147" s="22" t="s">
        <v>391</v>
      </c>
      <c r="D147" s="23" t="s">
        <v>59</v>
      </c>
      <c r="E147" s="43"/>
      <c r="F147" s="44"/>
      <c r="G147" s="21"/>
      <c r="H147" s="13"/>
      <c r="I147" s="13"/>
      <c r="J147" s="13"/>
    </row>
    <row r="148" spans="1:10" s="28" customFormat="1" ht="27.45" customHeight="1">
      <c r="A148" s="19" t="s">
        <v>673</v>
      </c>
      <c r="B148" s="22" t="s">
        <v>388</v>
      </c>
      <c r="C148" s="22" t="s">
        <v>389</v>
      </c>
      <c r="D148" s="23" t="s">
        <v>105</v>
      </c>
      <c r="E148" s="43"/>
      <c r="F148" s="44"/>
      <c r="G148" s="21"/>
      <c r="H148" s="13"/>
      <c r="I148" s="13"/>
      <c r="J148" s="13"/>
    </row>
    <row r="149" spans="1:10" s="28" customFormat="1" ht="42" customHeight="1">
      <c r="A149" s="19" t="s">
        <v>674</v>
      </c>
      <c r="B149" s="22" t="s">
        <v>285</v>
      </c>
      <c r="C149" s="22" t="s">
        <v>286</v>
      </c>
      <c r="D149" s="23" t="s">
        <v>59</v>
      </c>
      <c r="E149" s="43"/>
      <c r="F149" s="44"/>
      <c r="G149" s="21"/>
      <c r="H149" s="13"/>
      <c r="I149" s="13"/>
      <c r="J149" s="13"/>
    </row>
    <row r="150" spans="1:10" s="28" customFormat="1" ht="41.4">
      <c r="A150" s="19" t="s">
        <v>675</v>
      </c>
      <c r="B150" s="22" t="s">
        <v>297</v>
      </c>
      <c r="C150" s="22" t="s">
        <v>492</v>
      </c>
      <c r="D150" s="23" t="s">
        <v>105</v>
      </c>
      <c r="E150" s="43"/>
      <c r="F150" s="44"/>
      <c r="G150" s="21"/>
      <c r="H150" s="13"/>
      <c r="I150" s="13"/>
      <c r="J150" s="13"/>
    </row>
    <row r="151" spans="1:10" s="28" customFormat="1" ht="15" customHeight="1">
      <c r="A151" s="14" t="s">
        <v>676</v>
      </c>
      <c r="B151" s="55" t="s">
        <v>959</v>
      </c>
      <c r="C151" s="56"/>
      <c r="D151" s="56"/>
      <c r="E151" s="56"/>
      <c r="F151" s="56"/>
      <c r="G151" s="63"/>
      <c r="H151" s="13"/>
      <c r="I151" s="13"/>
      <c r="J151" s="13"/>
    </row>
    <row r="152" spans="1:10" s="28" customFormat="1" ht="13.95" customHeight="1">
      <c r="A152" s="17" t="s">
        <v>677</v>
      </c>
      <c r="B152" s="49" t="s">
        <v>176</v>
      </c>
      <c r="C152" s="50"/>
      <c r="D152" s="50"/>
      <c r="E152" s="50"/>
      <c r="F152" s="50"/>
      <c r="G152" s="51"/>
    </row>
    <row r="153" spans="1:10" s="28" customFormat="1" ht="129" customHeight="1">
      <c r="A153" s="19" t="s">
        <v>678</v>
      </c>
      <c r="B153" s="22" t="s">
        <v>175</v>
      </c>
      <c r="C153" s="22" t="s">
        <v>471</v>
      </c>
      <c r="D153" s="23" t="s">
        <v>59</v>
      </c>
      <c r="E153" s="43"/>
      <c r="F153" s="44"/>
      <c r="G153" s="21"/>
      <c r="H153" s="13"/>
      <c r="I153" s="13"/>
      <c r="J153" s="13"/>
    </row>
    <row r="154" spans="1:10" s="28" customFormat="1" ht="211.95" customHeight="1">
      <c r="A154" s="19" t="s">
        <v>679</v>
      </c>
      <c r="B154" s="22" t="s">
        <v>311</v>
      </c>
      <c r="C154" s="22" t="s">
        <v>472</v>
      </c>
      <c r="D154" s="23" t="s">
        <v>92</v>
      </c>
      <c r="E154" s="43"/>
      <c r="F154" s="44"/>
      <c r="G154" s="21"/>
      <c r="H154" s="13"/>
      <c r="I154" s="13"/>
      <c r="J154" s="13"/>
    </row>
    <row r="155" spans="1:10" s="28" customFormat="1" ht="102" customHeight="1">
      <c r="A155" s="19" t="s">
        <v>680</v>
      </c>
      <c r="B155" s="22" t="s">
        <v>177</v>
      </c>
      <c r="C155" s="22" t="s">
        <v>374</v>
      </c>
      <c r="D155" s="23" t="s">
        <v>59</v>
      </c>
      <c r="E155" s="43"/>
      <c r="F155" s="44"/>
      <c r="G155" s="21"/>
      <c r="H155" s="13"/>
      <c r="I155" s="13"/>
      <c r="J155" s="13"/>
    </row>
    <row r="156" spans="1:10" s="28" customFormat="1" ht="115.95" customHeight="1">
      <c r="A156" s="19" t="s">
        <v>681</v>
      </c>
      <c r="B156" s="22" t="s">
        <v>178</v>
      </c>
      <c r="C156" s="22" t="s">
        <v>375</v>
      </c>
      <c r="D156" s="23" t="s">
        <v>59</v>
      </c>
      <c r="E156" s="43"/>
      <c r="F156" s="44"/>
      <c r="G156" s="21"/>
      <c r="H156" s="13"/>
      <c r="I156" s="13"/>
      <c r="J156" s="13"/>
    </row>
    <row r="157" spans="1:10" s="28" customFormat="1" ht="27.6">
      <c r="A157" s="19" t="s">
        <v>682</v>
      </c>
      <c r="B157" s="22" t="s">
        <v>284</v>
      </c>
      <c r="C157" s="22" t="s">
        <v>1004</v>
      </c>
      <c r="D157" s="23" t="s">
        <v>59</v>
      </c>
      <c r="E157" s="43"/>
      <c r="F157" s="44"/>
      <c r="G157" s="21"/>
      <c r="H157" s="13"/>
      <c r="I157" s="13"/>
      <c r="J157" s="13"/>
    </row>
    <row r="158" spans="1:10" s="28" customFormat="1" ht="69">
      <c r="A158" s="19" t="s">
        <v>683</v>
      </c>
      <c r="B158" s="22" t="s">
        <v>297</v>
      </c>
      <c r="C158" s="22" t="s">
        <v>1003</v>
      </c>
      <c r="D158" s="23" t="s">
        <v>105</v>
      </c>
      <c r="E158" s="43"/>
      <c r="F158" s="44"/>
      <c r="G158" s="21"/>
      <c r="H158" s="13"/>
      <c r="I158" s="13"/>
      <c r="J158" s="13"/>
    </row>
    <row r="159" spans="1:10" s="28" customFormat="1" ht="15" customHeight="1">
      <c r="A159" s="14" t="s">
        <v>684</v>
      </c>
      <c r="B159" s="55" t="s">
        <v>340</v>
      </c>
      <c r="C159" s="56"/>
      <c r="D159" s="56"/>
      <c r="E159" s="56"/>
      <c r="F159" s="56"/>
      <c r="G159" s="55"/>
      <c r="H159" s="13"/>
      <c r="I159" s="13"/>
      <c r="J159" s="13"/>
    </row>
    <row r="160" spans="1:10" s="28" customFormat="1" ht="13.95" customHeight="1">
      <c r="A160" s="17" t="s">
        <v>685</v>
      </c>
      <c r="B160" s="49" t="s">
        <v>176</v>
      </c>
      <c r="C160" s="50"/>
      <c r="D160" s="50"/>
      <c r="E160" s="50"/>
      <c r="F160" s="50"/>
      <c r="G160" s="51"/>
    </row>
    <row r="161" spans="1:10" s="28" customFormat="1">
      <c r="A161" s="19" t="s">
        <v>686</v>
      </c>
      <c r="B161" s="22" t="s">
        <v>341</v>
      </c>
      <c r="C161" s="22" t="s">
        <v>994</v>
      </c>
      <c r="D161" s="23" t="s">
        <v>59</v>
      </c>
      <c r="E161" s="43"/>
      <c r="F161" s="44"/>
      <c r="G161" s="21"/>
      <c r="H161" s="13"/>
      <c r="I161" s="13"/>
      <c r="J161" s="13"/>
    </row>
    <row r="162" spans="1:10" s="28" customFormat="1">
      <c r="A162" s="19" t="s">
        <v>687</v>
      </c>
      <c r="B162" s="22" t="s">
        <v>342</v>
      </c>
      <c r="C162" s="22" t="s">
        <v>995</v>
      </c>
      <c r="D162" s="23" t="s">
        <v>59</v>
      </c>
      <c r="E162" s="43"/>
      <c r="F162" s="44"/>
      <c r="G162" s="21"/>
      <c r="H162" s="13"/>
      <c r="I162" s="13"/>
      <c r="J162" s="13"/>
    </row>
    <row r="163" spans="1:10" s="28" customFormat="1" ht="100.95" customHeight="1">
      <c r="A163" s="19" t="s">
        <v>688</v>
      </c>
      <c r="B163" s="22" t="s">
        <v>343</v>
      </c>
      <c r="C163" s="22" t="s">
        <v>473</v>
      </c>
      <c r="D163" s="23" t="s">
        <v>105</v>
      </c>
      <c r="E163" s="43"/>
      <c r="F163" s="44"/>
      <c r="G163" s="21"/>
      <c r="H163" s="13"/>
      <c r="I163" s="13"/>
      <c r="J163" s="13"/>
    </row>
    <row r="164" spans="1:10" s="28" customFormat="1" ht="48" customHeight="1">
      <c r="A164" s="19" t="s">
        <v>689</v>
      </c>
      <c r="B164" s="22" t="s">
        <v>344</v>
      </c>
      <c r="C164" s="22" t="s">
        <v>1005</v>
      </c>
      <c r="D164" s="23" t="s">
        <v>92</v>
      </c>
      <c r="E164" s="43"/>
      <c r="F164" s="44"/>
      <c r="G164" s="21"/>
      <c r="H164" s="13"/>
      <c r="I164" s="13"/>
      <c r="J164" s="13"/>
    </row>
    <row r="165" spans="1:10" s="28" customFormat="1" ht="15" customHeight="1">
      <c r="A165" s="14" t="s">
        <v>690</v>
      </c>
      <c r="B165" s="55" t="s">
        <v>182</v>
      </c>
      <c r="C165" s="56"/>
      <c r="D165" s="56"/>
      <c r="E165" s="56"/>
      <c r="F165" s="56"/>
      <c r="G165" s="55"/>
      <c r="H165" s="13"/>
      <c r="I165" s="13"/>
      <c r="J165" s="13"/>
    </row>
    <row r="166" spans="1:10" s="28" customFormat="1" ht="13.95" customHeight="1">
      <c r="A166" s="17" t="s">
        <v>691</v>
      </c>
      <c r="B166" s="49" t="s">
        <v>183</v>
      </c>
      <c r="C166" s="50"/>
      <c r="D166" s="50"/>
      <c r="E166" s="50"/>
      <c r="F166" s="50"/>
      <c r="G166" s="51"/>
    </row>
    <row r="167" spans="1:10" s="28" customFormat="1" ht="142.05000000000001" customHeight="1">
      <c r="A167" s="19" t="s">
        <v>692</v>
      </c>
      <c r="B167" s="22" t="s">
        <v>184</v>
      </c>
      <c r="C167" s="22" t="s">
        <v>314</v>
      </c>
      <c r="D167" s="23" t="s">
        <v>59</v>
      </c>
      <c r="E167" s="43"/>
      <c r="F167" s="44"/>
      <c r="G167" s="21"/>
      <c r="H167" s="13"/>
      <c r="I167" s="13"/>
      <c r="J167" s="13"/>
    </row>
    <row r="168" spans="1:10" s="28" customFormat="1" ht="100.95" customHeight="1">
      <c r="A168" s="19" t="s">
        <v>693</v>
      </c>
      <c r="B168" s="22" t="s">
        <v>197</v>
      </c>
      <c r="C168" s="22" t="s">
        <v>198</v>
      </c>
      <c r="D168" s="23" t="s">
        <v>59</v>
      </c>
      <c r="E168" s="43"/>
      <c r="F168" s="44"/>
      <c r="G168" s="21"/>
      <c r="H168" s="13"/>
      <c r="I168" s="13"/>
      <c r="J168" s="13"/>
    </row>
    <row r="169" spans="1:10" s="28" customFormat="1" ht="110.4">
      <c r="A169" s="19" t="s">
        <v>694</v>
      </c>
      <c r="B169" s="22" t="s">
        <v>195</v>
      </c>
      <c r="C169" s="22" t="s">
        <v>1012</v>
      </c>
      <c r="D169" s="23" t="s">
        <v>59</v>
      </c>
      <c r="E169" s="43"/>
      <c r="F169" s="44"/>
      <c r="G169" s="21"/>
      <c r="H169" s="13"/>
      <c r="I169" s="13"/>
      <c r="J169" s="13"/>
    </row>
    <row r="170" spans="1:10" s="28" customFormat="1" ht="105" customHeight="1">
      <c r="A170" s="19" t="s">
        <v>695</v>
      </c>
      <c r="B170" s="22" t="s">
        <v>196</v>
      </c>
      <c r="C170" s="22" t="s">
        <v>1006</v>
      </c>
      <c r="D170" s="23" t="s">
        <v>59</v>
      </c>
      <c r="E170" s="43"/>
      <c r="F170" s="44"/>
      <c r="G170" s="21"/>
      <c r="H170" s="13"/>
      <c r="I170" s="13"/>
      <c r="J170" s="13"/>
    </row>
    <row r="171" spans="1:10" s="28" customFormat="1" ht="129" customHeight="1">
      <c r="A171" s="19" t="s">
        <v>696</v>
      </c>
      <c r="B171" s="22" t="s">
        <v>199</v>
      </c>
      <c r="C171" s="22" t="s">
        <v>390</v>
      </c>
      <c r="D171" s="23" t="s">
        <v>59</v>
      </c>
      <c r="E171" s="43"/>
      <c r="F171" s="44"/>
      <c r="G171" s="21"/>
      <c r="H171" s="13"/>
      <c r="I171" s="13"/>
      <c r="J171" s="13"/>
    </row>
    <row r="172" spans="1:10" s="28" customFormat="1" ht="41.4">
      <c r="A172" s="19" t="s">
        <v>697</v>
      </c>
      <c r="B172" s="22" t="s">
        <v>297</v>
      </c>
      <c r="C172" s="22" t="s">
        <v>313</v>
      </c>
      <c r="D172" s="23" t="s">
        <v>105</v>
      </c>
      <c r="E172" s="43"/>
      <c r="F172" s="44"/>
      <c r="G172" s="21"/>
      <c r="H172" s="13"/>
      <c r="I172" s="13"/>
      <c r="J172" s="13"/>
    </row>
    <row r="173" spans="1:10" s="28" customFormat="1" ht="13.95" customHeight="1">
      <c r="A173" s="17" t="s">
        <v>698</v>
      </c>
      <c r="B173" s="49" t="s">
        <v>185</v>
      </c>
      <c r="C173" s="50"/>
      <c r="D173" s="50"/>
      <c r="E173" s="50"/>
      <c r="F173" s="50"/>
      <c r="G173" s="51"/>
    </row>
    <row r="174" spans="1:10" s="28" customFormat="1" ht="171" customHeight="1">
      <c r="A174" s="19" t="s">
        <v>699</v>
      </c>
      <c r="B174" s="22" t="s">
        <v>186</v>
      </c>
      <c r="C174" s="22" t="s">
        <v>474</v>
      </c>
      <c r="D174" s="23" t="s">
        <v>59</v>
      </c>
      <c r="E174" s="43"/>
      <c r="F174" s="44"/>
      <c r="G174" s="21"/>
      <c r="H174" s="13"/>
      <c r="I174" s="13"/>
      <c r="J174" s="13"/>
    </row>
    <row r="175" spans="1:10" s="28" customFormat="1" ht="69">
      <c r="A175" s="19" t="s">
        <v>700</v>
      </c>
      <c r="B175" s="22" t="s">
        <v>200</v>
      </c>
      <c r="C175" s="22" t="s">
        <v>292</v>
      </c>
      <c r="D175" s="23" t="s">
        <v>92</v>
      </c>
      <c r="E175" s="43"/>
      <c r="F175" s="44"/>
      <c r="G175" s="21"/>
      <c r="H175" s="13"/>
      <c r="I175" s="13"/>
      <c r="J175" s="13"/>
    </row>
    <row r="176" spans="1:10" s="28" customFormat="1" ht="41.4">
      <c r="A176" s="19" t="s">
        <v>701</v>
      </c>
      <c r="B176" s="22" t="s">
        <v>297</v>
      </c>
      <c r="C176" s="22" t="s">
        <v>312</v>
      </c>
      <c r="D176" s="23" t="s">
        <v>105</v>
      </c>
      <c r="E176" s="43"/>
      <c r="F176" s="44"/>
      <c r="G176" s="21"/>
      <c r="H176" s="13"/>
      <c r="I176" s="13"/>
      <c r="J176" s="13"/>
    </row>
    <row r="177" spans="1:10" s="28" customFormat="1" ht="13.95" customHeight="1">
      <c r="A177" s="17" t="s">
        <v>702</v>
      </c>
      <c r="B177" s="49" t="s">
        <v>187</v>
      </c>
      <c r="C177" s="50"/>
      <c r="D177" s="50"/>
      <c r="E177" s="50"/>
      <c r="F177" s="50"/>
      <c r="G177" s="51"/>
    </row>
    <row r="178" spans="1:10" s="28" customFormat="1" ht="27.6">
      <c r="A178" s="19" t="s">
        <v>703</v>
      </c>
      <c r="B178" s="22" t="s">
        <v>188</v>
      </c>
      <c r="C178" s="22" t="s">
        <v>189</v>
      </c>
      <c r="D178" s="23" t="s">
        <v>59</v>
      </c>
      <c r="E178" s="43"/>
      <c r="F178" s="44"/>
      <c r="G178" s="21"/>
      <c r="H178" s="13"/>
      <c r="I178" s="13"/>
      <c r="J178" s="13"/>
    </row>
    <row r="179" spans="1:10" s="28" customFormat="1" ht="13.95" customHeight="1">
      <c r="A179" s="17" t="s">
        <v>704</v>
      </c>
      <c r="B179" s="49" t="s">
        <v>190</v>
      </c>
      <c r="C179" s="50"/>
      <c r="D179" s="50"/>
      <c r="E179" s="50"/>
      <c r="F179" s="50"/>
      <c r="G179" s="51"/>
    </row>
    <row r="180" spans="1:10" s="28" customFormat="1" ht="41.4">
      <c r="A180" s="19" t="s">
        <v>705</v>
      </c>
      <c r="B180" s="22" t="s">
        <v>191</v>
      </c>
      <c r="C180" s="22" t="s">
        <v>493</v>
      </c>
      <c r="D180" s="23" t="s">
        <v>59</v>
      </c>
      <c r="E180" s="43"/>
      <c r="F180" s="44"/>
      <c r="G180" s="21"/>
      <c r="H180" s="13"/>
      <c r="I180" s="13"/>
      <c r="J180" s="13"/>
    </row>
    <row r="181" spans="1:10" s="28" customFormat="1" ht="69">
      <c r="A181" s="19" t="s">
        <v>706</v>
      </c>
      <c r="B181" s="22" t="s">
        <v>201</v>
      </c>
      <c r="C181" s="22" t="s">
        <v>345</v>
      </c>
      <c r="D181" s="23" t="s">
        <v>59</v>
      </c>
      <c r="E181" s="43"/>
      <c r="F181" s="44"/>
      <c r="G181" s="21"/>
      <c r="H181" s="13"/>
      <c r="I181" s="13"/>
      <c r="J181" s="13"/>
    </row>
    <row r="182" spans="1:10" s="28" customFormat="1" ht="110.4">
      <c r="A182" s="19" t="s">
        <v>707</v>
      </c>
      <c r="B182" s="22" t="s">
        <v>202</v>
      </c>
      <c r="C182" s="22" t="s">
        <v>1013</v>
      </c>
      <c r="D182" s="23" t="s">
        <v>59</v>
      </c>
      <c r="E182" s="43"/>
      <c r="F182" s="44"/>
      <c r="G182" s="21"/>
      <c r="H182" s="13"/>
      <c r="I182" s="13"/>
      <c r="J182" s="13"/>
    </row>
    <row r="183" spans="1:10" s="28" customFormat="1" ht="69">
      <c r="A183" s="19" t="s">
        <v>708</v>
      </c>
      <c r="B183" s="22" t="s">
        <v>287</v>
      </c>
      <c r="C183" s="22" t="s">
        <v>1007</v>
      </c>
      <c r="D183" s="23" t="s">
        <v>92</v>
      </c>
      <c r="E183" s="43"/>
      <c r="F183" s="44"/>
      <c r="G183" s="21"/>
      <c r="H183" s="13"/>
      <c r="I183" s="13"/>
      <c r="J183" s="13"/>
    </row>
    <row r="184" spans="1:10" s="28" customFormat="1" ht="41.4">
      <c r="A184" s="19" t="s">
        <v>709</v>
      </c>
      <c r="B184" s="22" t="s">
        <v>297</v>
      </c>
      <c r="C184" s="22" t="s">
        <v>494</v>
      </c>
      <c r="D184" s="23" t="s">
        <v>105</v>
      </c>
      <c r="E184" s="43"/>
      <c r="F184" s="44"/>
      <c r="G184" s="21"/>
      <c r="H184" s="13"/>
      <c r="I184" s="13"/>
      <c r="J184" s="13"/>
    </row>
    <row r="185" spans="1:10" s="28" customFormat="1" ht="24" customHeight="1">
      <c r="A185" s="11" t="s">
        <v>710</v>
      </c>
      <c r="B185" s="64" t="s">
        <v>159</v>
      </c>
      <c r="C185" s="65"/>
      <c r="D185" s="65"/>
      <c r="E185" s="65"/>
      <c r="F185" s="65"/>
      <c r="G185" s="66"/>
      <c r="H185" s="13"/>
      <c r="I185" s="13"/>
      <c r="J185" s="13"/>
    </row>
    <row r="186" spans="1:10" s="28" customFormat="1" ht="145.94999999999999" customHeight="1">
      <c r="A186" s="19" t="s">
        <v>13</v>
      </c>
      <c r="B186" s="57" t="s">
        <v>274</v>
      </c>
      <c r="C186" s="58"/>
      <c r="D186" s="58"/>
      <c r="E186" s="59"/>
      <c r="F186" s="21"/>
      <c r="G186" s="21"/>
      <c r="H186" s="13"/>
      <c r="I186" s="13"/>
      <c r="J186" s="13"/>
    </row>
    <row r="187" spans="1:10" s="28" customFormat="1" ht="22.05" customHeight="1">
      <c r="A187" s="14" t="s">
        <v>711</v>
      </c>
      <c r="B187" s="55" t="s">
        <v>82</v>
      </c>
      <c r="C187" s="56"/>
      <c r="D187" s="56"/>
      <c r="E187" s="56"/>
      <c r="F187" s="56"/>
      <c r="G187" s="63"/>
      <c r="H187" s="13"/>
      <c r="I187" s="13"/>
      <c r="J187" s="13"/>
    </row>
    <row r="188" spans="1:10" s="28" customFormat="1" ht="13.95" customHeight="1">
      <c r="A188" s="17" t="s">
        <v>712</v>
      </c>
      <c r="B188" s="49" t="s">
        <v>160</v>
      </c>
      <c r="C188" s="50"/>
      <c r="D188" s="50"/>
      <c r="E188" s="50"/>
      <c r="F188" s="50"/>
      <c r="G188" s="51"/>
    </row>
    <row r="189" spans="1:10" s="28" customFormat="1" ht="67.95" customHeight="1">
      <c r="A189" s="19" t="s">
        <v>713</v>
      </c>
      <c r="B189" s="22" t="s">
        <v>161</v>
      </c>
      <c r="C189" s="22" t="s">
        <v>392</v>
      </c>
      <c r="D189" s="23" t="s">
        <v>59</v>
      </c>
      <c r="E189" s="43"/>
      <c r="F189" s="44"/>
      <c r="G189" s="21"/>
      <c r="H189" s="13"/>
      <c r="I189" s="13"/>
      <c r="J189" s="13"/>
    </row>
    <row r="190" spans="1:10" s="28" customFormat="1" ht="234.6">
      <c r="A190" s="19" t="s">
        <v>714</v>
      </c>
      <c r="B190" s="22" t="s">
        <v>164</v>
      </c>
      <c r="C190" s="22" t="s">
        <v>475</v>
      </c>
      <c r="D190" s="23" t="s">
        <v>59</v>
      </c>
      <c r="E190" s="43"/>
      <c r="F190" s="44"/>
      <c r="G190" s="21"/>
      <c r="H190" s="13"/>
      <c r="I190" s="13"/>
      <c r="J190" s="13"/>
    </row>
    <row r="191" spans="1:10" s="28" customFormat="1" ht="13.95" customHeight="1">
      <c r="A191" s="17" t="s">
        <v>717</v>
      </c>
      <c r="B191" s="49" t="s">
        <v>162</v>
      </c>
      <c r="C191" s="50"/>
      <c r="D191" s="50"/>
      <c r="E191" s="50"/>
      <c r="F191" s="50"/>
      <c r="G191" s="51"/>
    </row>
    <row r="192" spans="1:10" s="28" customFormat="1" ht="69">
      <c r="A192" s="19" t="s">
        <v>718</v>
      </c>
      <c r="B192" s="22" t="s">
        <v>163</v>
      </c>
      <c r="C192" s="22" t="s">
        <v>495</v>
      </c>
      <c r="D192" s="23" t="s">
        <v>59</v>
      </c>
      <c r="E192" s="43"/>
      <c r="F192" s="44"/>
      <c r="G192" s="21"/>
      <c r="H192" s="13"/>
      <c r="I192" s="13"/>
      <c r="J192" s="13"/>
    </row>
    <row r="193" spans="1:10" s="28" customFormat="1" ht="55.2">
      <c r="A193" s="19" t="s">
        <v>719</v>
      </c>
      <c r="B193" s="22" t="s">
        <v>275</v>
      </c>
      <c r="C193" s="22" t="s">
        <v>276</v>
      </c>
      <c r="D193" s="23" t="s">
        <v>59</v>
      </c>
      <c r="E193" s="43"/>
      <c r="F193" s="44"/>
      <c r="G193" s="21"/>
      <c r="H193" s="13"/>
      <c r="I193" s="13"/>
      <c r="J193" s="13"/>
    </row>
    <row r="194" spans="1:10" s="28" customFormat="1" ht="41.4">
      <c r="A194" s="19" t="s">
        <v>720</v>
      </c>
      <c r="B194" s="22" t="s">
        <v>297</v>
      </c>
      <c r="C194" s="22" t="s">
        <v>496</v>
      </c>
      <c r="D194" s="23" t="s">
        <v>105</v>
      </c>
      <c r="E194" s="43"/>
      <c r="F194" s="44"/>
      <c r="G194" s="21"/>
      <c r="H194" s="13"/>
      <c r="I194" s="13"/>
      <c r="J194" s="13"/>
    </row>
    <row r="195" spans="1:10" s="28" customFormat="1" ht="13.95" customHeight="1">
      <c r="A195" s="17" t="s">
        <v>721</v>
      </c>
      <c r="B195" s="49" t="s">
        <v>165</v>
      </c>
      <c r="C195" s="50"/>
      <c r="D195" s="50"/>
      <c r="E195" s="50"/>
      <c r="F195" s="50"/>
      <c r="G195" s="51"/>
    </row>
    <row r="196" spans="1:10" s="28" customFormat="1" ht="110.4">
      <c r="A196" s="19" t="s">
        <v>722</v>
      </c>
      <c r="B196" s="22" t="s">
        <v>166</v>
      </c>
      <c r="C196" s="22" t="s">
        <v>277</v>
      </c>
      <c r="D196" s="23" t="s">
        <v>59</v>
      </c>
      <c r="E196" s="43"/>
      <c r="F196" s="44"/>
      <c r="G196" s="21"/>
      <c r="H196" s="13"/>
      <c r="I196" s="13"/>
      <c r="J196" s="13"/>
    </row>
    <row r="197" spans="1:10" s="28" customFormat="1" ht="124.2">
      <c r="A197" s="19" t="s">
        <v>723</v>
      </c>
      <c r="B197" s="22" t="s">
        <v>393</v>
      </c>
      <c r="C197" s="22" t="s">
        <v>1030</v>
      </c>
      <c r="D197" s="23" t="s">
        <v>59</v>
      </c>
      <c r="E197" s="43"/>
      <c r="F197" s="44"/>
      <c r="G197" s="21"/>
      <c r="H197" s="13"/>
      <c r="I197" s="13"/>
      <c r="J197" s="13"/>
    </row>
    <row r="198" spans="1:10" s="28" customFormat="1" ht="289.8">
      <c r="A198" s="19" t="s">
        <v>724</v>
      </c>
      <c r="B198" s="22" t="s">
        <v>394</v>
      </c>
      <c r="C198" s="22" t="s">
        <v>1029</v>
      </c>
      <c r="D198" s="23" t="s">
        <v>105</v>
      </c>
      <c r="E198" s="43"/>
      <c r="F198" s="44"/>
      <c r="G198" s="21"/>
      <c r="H198" s="13"/>
      <c r="I198" s="13"/>
      <c r="J198" s="13"/>
    </row>
    <row r="199" spans="1:10" s="28" customFormat="1" ht="220.8">
      <c r="A199" s="19" t="s">
        <v>725</v>
      </c>
      <c r="B199" s="22" t="s">
        <v>167</v>
      </c>
      <c r="C199" s="22" t="s">
        <v>497</v>
      </c>
      <c r="D199" s="23" t="s">
        <v>92</v>
      </c>
      <c r="E199" s="43"/>
      <c r="F199" s="44"/>
      <c r="G199" s="21"/>
      <c r="H199" s="13"/>
      <c r="I199" s="13"/>
      <c r="J199" s="13"/>
    </row>
    <row r="200" spans="1:10" s="28" customFormat="1" ht="15" customHeight="1">
      <c r="A200" s="14" t="s">
        <v>715</v>
      </c>
      <c r="B200" s="55" t="s">
        <v>346</v>
      </c>
      <c r="C200" s="56"/>
      <c r="D200" s="56"/>
      <c r="E200" s="56"/>
      <c r="F200" s="56"/>
      <c r="G200" s="63"/>
      <c r="H200" s="13"/>
      <c r="I200" s="13"/>
      <c r="J200" s="13"/>
    </row>
    <row r="201" spans="1:10" s="28" customFormat="1" ht="13.95" customHeight="1">
      <c r="A201" s="17" t="s">
        <v>716</v>
      </c>
      <c r="B201" s="49" t="s">
        <v>160</v>
      </c>
      <c r="C201" s="50"/>
      <c r="D201" s="50"/>
      <c r="E201" s="50"/>
      <c r="F201" s="50"/>
      <c r="G201" s="51"/>
    </row>
    <row r="202" spans="1:10" s="28" customFormat="1" ht="27.6">
      <c r="A202" s="19" t="s">
        <v>726</v>
      </c>
      <c r="B202" s="22" t="s">
        <v>161</v>
      </c>
      <c r="C202" s="22" t="s">
        <v>347</v>
      </c>
      <c r="D202" s="67" t="s">
        <v>59</v>
      </c>
      <c r="E202" s="70"/>
      <c r="F202" s="75"/>
      <c r="G202" s="21"/>
      <c r="H202" s="13"/>
      <c r="I202" s="13"/>
      <c r="J202" s="13"/>
    </row>
    <row r="203" spans="1:10" s="28" customFormat="1" ht="27.6">
      <c r="A203" s="19" t="s">
        <v>727</v>
      </c>
      <c r="B203" s="22" t="s">
        <v>348</v>
      </c>
      <c r="C203" s="22" t="s">
        <v>998</v>
      </c>
      <c r="D203" s="68"/>
      <c r="E203" s="71"/>
      <c r="F203" s="76"/>
      <c r="G203" s="21"/>
      <c r="H203" s="13"/>
      <c r="I203" s="13"/>
      <c r="J203" s="13"/>
    </row>
    <row r="204" spans="1:10" s="28" customFormat="1">
      <c r="A204" s="19" t="s">
        <v>728</v>
      </c>
      <c r="B204" s="22" t="s">
        <v>342</v>
      </c>
      <c r="C204" s="22" t="s">
        <v>349</v>
      </c>
      <c r="D204" s="68"/>
      <c r="E204" s="71"/>
      <c r="F204" s="76"/>
      <c r="G204" s="21"/>
      <c r="H204" s="13"/>
      <c r="I204" s="13"/>
      <c r="J204" s="13"/>
    </row>
    <row r="205" spans="1:10" s="28" customFormat="1" ht="41.4">
      <c r="A205" s="19" t="s">
        <v>729</v>
      </c>
      <c r="B205" s="22" t="s">
        <v>350</v>
      </c>
      <c r="C205" s="22" t="s">
        <v>498</v>
      </c>
      <c r="D205" s="68"/>
      <c r="E205" s="71"/>
      <c r="F205" s="76"/>
      <c r="G205" s="21"/>
      <c r="H205" s="13"/>
      <c r="I205" s="13"/>
      <c r="J205" s="13"/>
    </row>
    <row r="206" spans="1:10" s="28" customFormat="1" ht="27.6">
      <c r="A206" s="19" t="s">
        <v>730</v>
      </c>
      <c r="B206" s="22" t="s">
        <v>351</v>
      </c>
      <c r="C206" s="22" t="s">
        <v>997</v>
      </c>
      <c r="D206" s="68"/>
      <c r="E206" s="71"/>
      <c r="F206" s="76"/>
      <c r="G206" s="21"/>
      <c r="H206" s="13"/>
      <c r="I206" s="13"/>
      <c r="J206" s="13"/>
    </row>
    <row r="207" spans="1:10" s="28" customFormat="1">
      <c r="A207" s="19" t="s">
        <v>731</v>
      </c>
      <c r="B207" s="22" t="s">
        <v>352</v>
      </c>
      <c r="C207" s="22" t="s">
        <v>353</v>
      </c>
      <c r="D207" s="68"/>
      <c r="E207" s="71"/>
      <c r="F207" s="76"/>
      <c r="G207" s="21"/>
      <c r="H207" s="13"/>
      <c r="I207" s="13"/>
      <c r="J207" s="13"/>
    </row>
    <row r="208" spans="1:10" s="28" customFormat="1">
      <c r="A208" s="19" t="s">
        <v>732</v>
      </c>
      <c r="B208" s="22" t="s">
        <v>354</v>
      </c>
      <c r="C208" s="22" t="s">
        <v>996</v>
      </c>
      <c r="D208" s="69"/>
      <c r="E208" s="72"/>
      <c r="F208" s="77"/>
      <c r="G208" s="21"/>
      <c r="H208" s="13"/>
      <c r="I208" s="13"/>
      <c r="J208" s="13"/>
    </row>
    <row r="209" spans="1:10" s="28" customFormat="1" ht="15" customHeight="1">
      <c r="A209" s="14" t="s">
        <v>733</v>
      </c>
      <c r="B209" s="55" t="s">
        <v>355</v>
      </c>
      <c r="C209" s="56"/>
      <c r="D209" s="56"/>
      <c r="E209" s="56"/>
      <c r="F209" s="56"/>
      <c r="G209" s="63"/>
      <c r="H209" s="13"/>
      <c r="I209" s="13"/>
      <c r="J209" s="13"/>
    </row>
    <row r="210" spans="1:10" s="28" customFormat="1" ht="13.95" customHeight="1">
      <c r="A210" s="17" t="s">
        <v>734</v>
      </c>
      <c r="B210" s="49" t="s">
        <v>356</v>
      </c>
      <c r="C210" s="50"/>
      <c r="D210" s="50"/>
      <c r="E210" s="50"/>
      <c r="F210" s="50"/>
      <c r="G210" s="51"/>
    </row>
    <row r="211" spans="1:10" s="28" customFormat="1" ht="244.95" customHeight="1">
      <c r="A211" s="19" t="s">
        <v>735</v>
      </c>
      <c r="B211" s="22" t="s">
        <v>168</v>
      </c>
      <c r="C211" s="22" t="s">
        <v>1014</v>
      </c>
      <c r="D211" s="23" t="s">
        <v>59</v>
      </c>
      <c r="E211" s="43"/>
      <c r="F211" s="44"/>
      <c r="G211" s="21"/>
      <c r="H211" s="13"/>
      <c r="I211" s="13"/>
      <c r="J211" s="13"/>
    </row>
    <row r="212" spans="1:10" s="28" customFormat="1" ht="110.4">
      <c r="A212" s="19" t="s">
        <v>736</v>
      </c>
      <c r="B212" s="22" t="s">
        <v>169</v>
      </c>
      <c r="C212" s="22" t="s">
        <v>449</v>
      </c>
      <c r="D212" s="23" t="s">
        <v>59</v>
      </c>
      <c r="E212" s="43"/>
      <c r="F212" s="44"/>
      <c r="G212" s="21"/>
      <c r="H212" s="13"/>
      <c r="I212" s="13"/>
      <c r="J212" s="13"/>
    </row>
    <row r="213" spans="1:10" s="28" customFormat="1" ht="69">
      <c r="A213" s="19" t="s">
        <v>737</v>
      </c>
      <c r="B213" s="22" t="s">
        <v>170</v>
      </c>
      <c r="C213" s="22" t="s">
        <v>999</v>
      </c>
      <c r="D213" s="23" t="s">
        <v>59</v>
      </c>
      <c r="E213" s="43"/>
      <c r="F213" s="44"/>
      <c r="G213" s="21"/>
      <c r="H213" s="13"/>
      <c r="I213" s="13"/>
      <c r="J213" s="13"/>
    </row>
    <row r="214" spans="1:10" s="28" customFormat="1" ht="96.6">
      <c r="A214" s="19" t="s">
        <v>738</v>
      </c>
      <c r="B214" s="22" t="s">
        <v>171</v>
      </c>
      <c r="C214" s="22" t="s">
        <v>357</v>
      </c>
      <c r="D214" s="23" t="s">
        <v>59</v>
      </c>
      <c r="E214" s="43"/>
      <c r="F214" s="44"/>
      <c r="G214" s="21"/>
      <c r="H214" s="13"/>
      <c r="I214" s="13"/>
      <c r="J214" s="13"/>
    </row>
    <row r="215" spans="1:10" s="28" customFormat="1" ht="138">
      <c r="A215" s="19" t="s">
        <v>739</v>
      </c>
      <c r="B215" s="22" t="s">
        <v>172</v>
      </c>
      <c r="C215" s="22" t="s">
        <v>1015</v>
      </c>
      <c r="D215" s="23" t="s">
        <v>59</v>
      </c>
      <c r="E215" s="43"/>
      <c r="F215" s="44"/>
      <c r="G215" s="21"/>
      <c r="H215" s="13"/>
      <c r="I215" s="13"/>
      <c r="J215" s="13"/>
    </row>
    <row r="216" spans="1:10" s="28" customFormat="1" ht="69">
      <c r="A216" s="19" t="s">
        <v>740</v>
      </c>
      <c r="B216" s="22" t="s">
        <v>173</v>
      </c>
      <c r="C216" s="22" t="s">
        <v>476</v>
      </c>
      <c r="D216" s="23" t="s">
        <v>59</v>
      </c>
      <c r="E216" s="43"/>
      <c r="F216" s="44"/>
      <c r="G216" s="21"/>
      <c r="H216" s="13"/>
      <c r="I216" s="13"/>
      <c r="J216" s="13"/>
    </row>
    <row r="217" spans="1:10" s="28" customFormat="1" ht="179.4">
      <c r="A217" s="19" t="s">
        <v>741</v>
      </c>
      <c r="B217" s="22" t="s">
        <v>174</v>
      </c>
      <c r="C217" s="22" t="s">
        <v>1016</v>
      </c>
      <c r="D217" s="23" t="s">
        <v>59</v>
      </c>
      <c r="E217" s="43"/>
      <c r="F217" s="44"/>
      <c r="G217" s="21"/>
      <c r="H217" s="13"/>
      <c r="I217" s="13"/>
      <c r="J217" s="13"/>
    </row>
    <row r="218" spans="1:10" s="28" customFormat="1" ht="41.4">
      <c r="A218" s="19" t="s">
        <v>742</v>
      </c>
      <c r="B218" s="22" t="s">
        <v>297</v>
      </c>
      <c r="C218" s="22" t="s">
        <v>499</v>
      </c>
      <c r="D218" s="23" t="s">
        <v>105</v>
      </c>
      <c r="E218" s="43"/>
      <c r="F218" s="44"/>
      <c r="G218" s="21"/>
      <c r="H218" s="13"/>
      <c r="I218" s="13"/>
      <c r="J218" s="13"/>
    </row>
    <row r="219" spans="1:10" s="28" customFormat="1" ht="13.95" customHeight="1">
      <c r="A219" s="17" t="s">
        <v>743</v>
      </c>
      <c r="B219" s="49" t="s">
        <v>438</v>
      </c>
      <c r="C219" s="50"/>
      <c r="D219" s="50"/>
      <c r="E219" s="50"/>
      <c r="F219" s="50"/>
      <c r="G219" s="51"/>
    </row>
    <row r="220" spans="1:10" s="28" customFormat="1" ht="325.95" customHeight="1">
      <c r="A220" s="19" t="s">
        <v>744</v>
      </c>
      <c r="B220" s="22" t="s">
        <v>405</v>
      </c>
      <c r="C220" s="22" t="str">
        <f>_xlfn._LONGTEXT("Det skal leveres 1 stk. analog multikabel for tilkobling av mikser til punkt på FOH.
Multikabelen skal ha følgende spesifikasjon:
   - Lengde: ca. 10 meter inkl. fan-in/fan-out
   - Antall par: 12 balanserte lydpar
   - Kontaktstandard: XLR 3-pin/TRS (ti","lpasset utganger på mikser)
   - utført med fleksibel kappe egnet for scenebruk
   - forgrening (fan-in/fan-out) med solid strekkavlastning i begge ender
   - fleksibel overgang mellom kabel og fan-in/fan-out
Individuelle par skal være tydelig nummerert ","eller fargekodet i begge ender for enkel identifikasjon.
Fan‑in (én ende):
   - Lengde fan‑in: ca. 0,5 meter
   - 8 stk XLR hunn (female)
   - 4 stk XLR hann (male)
Fan‑out (andre ende):
   - Lengde fan‑out: ca. 0,5 meter
   - 8 stk XLR hann (male)
   -"," 4 stk XLR hunn (female)
Generelle krav til merking av kabler er beskrevet i kapittel ")&amp;A50&amp;""</f>
        <v>Det skal leveres 1 stk. analog multikabel for tilkobling av mikser til punkt på FOH.
Multikabelen skal ha følgende spesifikasjon:
   - Lengde: ca. 10 meter inkl. fan-in/fan-out
   - Antall par: 12 balanserte lydpar
   - Kontaktstandard: XLR 3-pin/TRS (tilpasset utganger på mikser)
   - utført med fleksibel kappe egnet for scenebruk
   - forgrening (fan-in/fan-out) med solid strekkavlastning i begge ender
   - fleksibel overgang mellom kabel og fan-in/fan-out
Individuelle par skal være tydelig nummerert eller fargekodet i begge ender for enkel identifikasjon.
Fan‑in (én ende):
   - Lengde fan‑in: ca. 0,5 meter
   - 8 stk XLR hunn (female)
   - 4 stk XLR hann (male)
Fan‑out (andre ende):
   - Lengde fan‑out: ca. 0,5 meter
   - 8 stk XLR hann (male)
   - 4 stk XLR hunn (female)
Generelle krav til merking av kabler er beskrevet i kapittel 0.4.2.3</v>
      </c>
      <c r="D220" s="23" t="s">
        <v>59</v>
      </c>
      <c r="E220" s="43"/>
      <c r="F220" s="44"/>
      <c r="G220" s="21"/>
      <c r="H220" s="13"/>
      <c r="I220" s="13"/>
      <c r="J220" s="13"/>
    </row>
    <row r="221" spans="1:10" s="28" customFormat="1" ht="110.4">
      <c r="A221" s="19" t="s">
        <v>745</v>
      </c>
      <c r="B221" s="22" t="s">
        <v>450</v>
      </c>
      <c r="C221" s="22" t="str">
        <f>_xlfn._LONGTEXT("Det skal leveres 2 stk. nettverkskabel for tilkobling av mikser til punkt på FOH.
Kabelen skal ha følgende spesifikasjon:
   - Lengde: ca. 10 meter
   - Kontaktstandard: etherCON Cat6A
   - utført med fleksibel kappe egnet for scenebruk
Generelle krav t","il merking av kabler er beskrevet i kapittel ")&amp;A50&amp;""</f>
        <v>Det skal leveres 2 stk. nettverkskabel for tilkobling av mikser til punkt på FOH.
Kabelen skal ha følgende spesifikasjon:
   - Lengde: ca. 10 meter
   - Kontaktstandard: etherCON Cat6A
   - utført med fleksibel kappe egnet for scenebruk
Generelle krav til merking av kabler er beskrevet i kapittel 0.4.2.3</v>
      </c>
      <c r="D221" s="23" t="s">
        <v>59</v>
      </c>
      <c r="E221" s="43"/>
      <c r="F221" s="44"/>
      <c r="G221" s="21"/>
      <c r="H221" s="13"/>
      <c r="I221" s="13"/>
      <c r="J221" s="13"/>
    </row>
    <row r="222" spans="1:10" s="28" customFormat="1" ht="41.4">
      <c r="A222" s="19" t="s">
        <v>746</v>
      </c>
      <c r="B222" s="22" t="s">
        <v>297</v>
      </c>
      <c r="C222" s="29" t="s">
        <v>500</v>
      </c>
      <c r="D222" s="23" t="s">
        <v>105</v>
      </c>
      <c r="E222" s="43"/>
      <c r="F222" s="44"/>
      <c r="G222" s="21"/>
      <c r="H222" s="13"/>
      <c r="I222" s="13"/>
      <c r="J222" s="13"/>
    </row>
    <row r="223" spans="1:10" s="28" customFormat="1" ht="24" customHeight="1">
      <c r="A223" s="11" t="s">
        <v>747</v>
      </c>
      <c r="B223" s="64" t="s">
        <v>501</v>
      </c>
      <c r="C223" s="65"/>
      <c r="D223" s="65"/>
      <c r="E223" s="65"/>
      <c r="F223" s="65"/>
      <c r="G223" s="66"/>
      <c r="H223" s="13"/>
      <c r="I223" s="13"/>
      <c r="J223" s="13"/>
    </row>
    <row r="224" spans="1:10" s="28" customFormat="1" ht="208.05" customHeight="1">
      <c r="A224" s="19" t="s">
        <v>13</v>
      </c>
      <c r="B224" s="57" t="s">
        <v>1001</v>
      </c>
      <c r="C224" s="58"/>
      <c r="D224" s="58"/>
      <c r="E224" s="59"/>
      <c r="F224" s="21"/>
      <c r="G224" s="21"/>
      <c r="H224" s="13"/>
      <c r="I224" s="13"/>
      <c r="J224" s="13"/>
    </row>
    <row r="225" spans="1:10" s="28" customFormat="1" ht="15" customHeight="1">
      <c r="A225" s="14" t="s">
        <v>748</v>
      </c>
      <c r="B225" s="47" t="s">
        <v>960</v>
      </c>
      <c r="C225" s="47"/>
      <c r="D225" s="47"/>
      <c r="E225" s="47"/>
      <c r="F225" s="47"/>
      <c r="G225" s="15"/>
      <c r="H225" s="13"/>
      <c r="I225" s="13"/>
      <c r="J225" s="13"/>
    </row>
    <row r="226" spans="1:10" s="28" customFormat="1" ht="13.95" customHeight="1">
      <c r="A226" s="17" t="s">
        <v>749</v>
      </c>
      <c r="B226" s="49" t="s">
        <v>121</v>
      </c>
      <c r="C226" s="50"/>
      <c r="D226" s="50"/>
      <c r="E226" s="50"/>
      <c r="F226" s="50"/>
      <c r="G226" s="51"/>
    </row>
    <row r="227" spans="1:10" s="28" customFormat="1" ht="69">
      <c r="A227" s="19" t="s">
        <v>750</v>
      </c>
      <c r="B227" s="22" t="s">
        <v>119</v>
      </c>
      <c r="C227" s="22" t="s">
        <v>120</v>
      </c>
      <c r="D227" s="23" t="s">
        <v>59</v>
      </c>
      <c r="E227" s="43"/>
      <c r="F227" s="44"/>
      <c r="G227" s="21"/>
      <c r="H227" s="13"/>
      <c r="I227" s="13"/>
      <c r="J227" s="13"/>
    </row>
    <row r="228" spans="1:10" s="28" customFormat="1" ht="55.2">
      <c r="A228" s="19" t="s">
        <v>751</v>
      </c>
      <c r="B228" s="22" t="s">
        <v>122</v>
      </c>
      <c r="C228" s="22" t="s">
        <v>447</v>
      </c>
      <c r="D228" s="23" t="s">
        <v>59</v>
      </c>
      <c r="E228" s="43"/>
      <c r="F228" s="44"/>
      <c r="G228" s="21"/>
      <c r="H228" s="13"/>
      <c r="I228" s="13"/>
      <c r="J228" s="13"/>
    </row>
    <row r="229" spans="1:10" s="28" customFormat="1" ht="27.6">
      <c r="A229" s="19" t="s">
        <v>752</v>
      </c>
      <c r="B229" s="22" t="s">
        <v>123</v>
      </c>
      <c r="C229" s="22" t="s">
        <v>395</v>
      </c>
      <c r="D229" s="23" t="s">
        <v>59</v>
      </c>
      <c r="E229" s="43"/>
      <c r="F229" s="44"/>
      <c r="G229" s="21"/>
      <c r="H229" s="13"/>
      <c r="I229" s="13"/>
      <c r="J229" s="13"/>
    </row>
    <row r="230" spans="1:10" s="28" customFormat="1" ht="90" customHeight="1">
      <c r="A230" s="19" t="s">
        <v>753</v>
      </c>
      <c r="B230" s="22" t="s">
        <v>124</v>
      </c>
      <c r="C230" s="22" t="s">
        <v>125</v>
      </c>
      <c r="D230" s="23" t="s">
        <v>59</v>
      </c>
      <c r="E230" s="43"/>
      <c r="F230" s="44"/>
      <c r="G230" s="21"/>
      <c r="H230" s="13"/>
      <c r="I230" s="13"/>
      <c r="J230" s="13"/>
    </row>
    <row r="231" spans="1:10" s="28" customFormat="1" ht="96.6">
      <c r="A231" s="19" t="s">
        <v>754</v>
      </c>
      <c r="B231" s="22" t="s">
        <v>126</v>
      </c>
      <c r="C231" s="22" t="s">
        <v>1000</v>
      </c>
      <c r="D231" s="23" t="s">
        <v>18</v>
      </c>
      <c r="E231" s="23" t="s">
        <v>6</v>
      </c>
      <c r="F231" s="3"/>
      <c r="G231" s="21"/>
      <c r="H231" s="13"/>
      <c r="I231" s="13"/>
      <c r="J231" s="13"/>
    </row>
    <row r="232" spans="1:10" s="28" customFormat="1" ht="55.2">
      <c r="A232" s="19" t="s">
        <v>950</v>
      </c>
      <c r="B232" s="22" t="s">
        <v>448</v>
      </c>
      <c r="C232" s="22" t="str">
        <f>"Det skal leveres en lasttabell for rørgrid. Se kapittel "&amp;A46&amp;" og "&amp;A56&amp;" for krav til dokumentasjon og merking.
Lasttabell skal være tilpasset den faktiske installasjonen og samsvare med prosjektert løsning."</f>
        <v>Det skal leveres en lasttabell for rørgrid. Se kapittel 0.4.1.2 og 0.4.2.9 for krav til dokumentasjon og merking.
Lasttabell skal være tilpasset den faktiske installasjonen og samsvare med prosjektert løsning.</v>
      </c>
      <c r="D232" s="23" t="s">
        <v>59</v>
      </c>
      <c r="E232" s="43"/>
      <c r="F232" s="44"/>
      <c r="G232" s="21"/>
      <c r="H232" s="13"/>
      <c r="I232" s="13"/>
      <c r="J232" s="13"/>
    </row>
    <row r="233" spans="1:10" s="28" customFormat="1" ht="24" customHeight="1">
      <c r="A233" s="11" t="s">
        <v>755</v>
      </c>
      <c r="B233" s="64" t="s">
        <v>360</v>
      </c>
      <c r="C233" s="65"/>
      <c r="D233" s="65"/>
      <c r="E233" s="65"/>
      <c r="F233" s="65"/>
      <c r="G233" s="66"/>
      <c r="H233" s="13"/>
      <c r="I233" s="13"/>
      <c r="J233" s="13"/>
    </row>
    <row r="234" spans="1:10" s="28" customFormat="1" ht="91.05" customHeight="1">
      <c r="A234" s="19" t="s">
        <v>13</v>
      </c>
      <c r="B234" s="57" t="s">
        <v>130</v>
      </c>
      <c r="C234" s="58"/>
      <c r="D234" s="58"/>
      <c r="E234" s="59"/>
      <c r="F234" s="21"/>
      <c r="G234" s="21"/>
      <c r="H234" s="13"/>
      <c r="I234" s="13"/>
      <c r="J234" s="13"/>
    </row>
    <row r="235" spans="1:10" s="28" customFormat="1" ht="15" customHeight="1">
      <c r="A235" s="14" t="s">
        <v>756</v>
      </c>
      <c r="B235" s="47" t="s">
        <v>396</v>
      </c>
      <c r="C235" s="47"/>
      <c r="D235" s="47"/>
      <c r="E235" s="47"/>
      <c r="F235" s="47"/>
      <c r="G235" s="15"/>
      <c r="H235" s="13"/>
      <c r="I235" s="13"/>
      <c r="J235" s="13"/>
    </row>
    <row r="236" spans="1:10" s="28" customFormat="1" ht="13.95" customHeight="1">
      <c r="A236" s="17" t="s">
        <v>757</v>
      </c>
      <c r="B236" s="49" t="s">
        <v>361</v>
      </c>
      <c r="C236" s="50"/>
      <c r="D236" s="50"/>
      <c r="E236" s="50"/>
      <c r="F236" s="50"/>
      <c r="G236" s="51"/>
    </row>
    <row r="237" spans="1:10" s="28" customFormat="1" ht="124.2">
      <c r="A237" s="19" t="s">
        <v>758</v>
      </c>
      <c r="B237" s="22" t="s">
        <v>403</v>
      </c>
      <c r="C237" s="22" t="s">
        <v>402</v>
      </c>
      <c r="D237" s="23" t="s">
        <v>59</v>
      </c>
      <c r="E237" s="43"/>
      <c r="F237" s="44"/>
      <c r="G237" s="21"/>
      <c r="H237" s="13"/>
      <c r="I237" s="13"/>
      <c r="J237" s="13"/>
    </row>
    <row r="238" spans="1:10" s="28" customFormat="1" ht="138">
      <c r="A238" s="19" t="s">
        <v>759</v>
      </c>
      <c r="B238" s="22" t="s">
        <v>136</v>
      </c>
      <c r="C238" s="22" t="s">
        <v>1008</v>
      </c>
      <c r="D238" s="23" t="s">
        <v>59</v>
      </c>
      <c r="E238" s="43"/>
      <c r="F238" s="44"/>
      <c r="G238" s="21"/>
      <c r="H238" s="13"/>
      <c r="I238" s="13"/>
      <c r="J238" s="13"/>
    </row>
    <row r="239" spans="1:10" s="28" customFormat="1" ht="13.95" customHeight="1">
      <c r="A239" s="17" t="s">
        <v>760</v>
      </c>
      <c r="B239" s="49" t="s">
        <v>132</v>
      </c>
      <c r="C239" s="50"/>
      <c r="D239" s="50"/>
      <c r="E239" s="50"/>
      <c r="F239" s="50"/>
      <c r="G239" s="51"/>
    </row>
    <row r="240" spans="1:10" s="28" customFormat="1" ht="248.4">
      <c r="A240" s="19" t="s">
        <v>761</v>
      </c>
      <c r="B240" s="22" t="s">
        <v>133</v>
      </c>
      <c r="C240" s="22" t="s">
        <v>1011</v>
      </c>
      <c r="D240" s="23" t="s">
        <v>59</v>
      </c>
      <c r="E240" s="43"/>
      <c r="F240" s="44"/>
      <c r="G240" s="21"/>
      <c r="H240" s="13"/>
      <c r="I240" s="13"/>
      <c r="J240" s="13"/>
    </row>
    <row r="241" spans="1:10" s="28" customFormat="1" ht="69">
      <c r="A241" s="19" t="s">
        <v>762</v>
      </c>
      <c r="B241" s="22" t="s">
        <v>237</v>
      </c>
      <c r="C241" s="22" t="s">
        <v>502</v>
      </c>
      <c r="D241" s="23" t="s">
        <v>92</v>
      </c>
      <c r="E241" s="43"/>
      <c r="F241" s="44"/>
      <c r="G241" s="21"/>
      <c r="H241" s="13"/>
      <c r="I241" s="13"/>
      <c r="J241" s="13"/>
    </row>
    <row r="242" spans="1:10" s="28" customFormat="1" ht="41.4">
      <c r="A242" s="19" t="s">
        <v>763</v>
      </c>
      <c r="B242" s="22" t="s">
        <v>297</v>
      </c>
      <c r="C242" s="22" t="s">
        <v>503</v>
      </c>
      <c r="D242" s="23" t="s">
        <v>105</v>
      </c>
      <c r="E242" s="43"/>
      <c r="F242" s="44"/>
      <c r="G242" s="21"/>
      <c r="H242" s="13"/>
      <c r="I242" s="13"/>
      <c r="J242" s="13"/>
    </row>
    <row r="243" spans="1:10" s="28" customFormat="1" ht="13.95" customHeight="1">
      <c r="A243" s="17" t="s">
        <v>764</v>
      </c>
      <c r="B243" s="49" t="s">
        <v>134</v>
      </c>
      <c r="C243" s="50"/>
      <c r="D243" s="50"/>
      <c r="E243" s="50"/>
      <c r="F243" s="50"/>
      <c r="G243" s="51"/>
    </row>
    <row r="244" spans="1:10" s="28" customFormat="1" ht="220.8">
      <c r="A244" s="19" t="s">
        <v>765</v>
      </c>
      <c r="B244" s="22" t="s">
        <v>135</v>
      </c>
      <c r="C244" s="22" t="s">
        <v>1023</v>
      </c>
      <c r="D244" s="23" t="s">
        <v>59</v>
      </c>
      <c r="E244" s="43"/>
      <c r="F244" s="44"/>
      <c r="G244" s="21"/>
      <c r="H244" s="13"/>
      <c r="I244" s="13"/>
      <c r="J244" s="13"/>
    </row>
    <row r="245" spans="1:10" s="28" customFormat="1" ht="69">
      <c r="A245" s="19" t="s">
        <v>766</v>
      </c>
      <c r="B245" s="22" t="s">
        <v>237</v>
      </c>
      <c r="C245" s="22" t="s">
        <v>502</v>
      </c>
      <c r="D245" s="23" t="s">
        <v>92</v>
      </c>
      <c r="E245" s="43"/>
      <c r="F245" s="44"/>
      <c r="G245" s="21"/>
      <c r="H245" s="13"/>
      <c r="I245" s="13"/>
      <c r="J245" s="13"/>
    </row>
    <row r="246" spans="1:10" s="28" customFormat="1" ht="41.4">
      <c r="A246" s="19" t="s">
        <v>767</v>
      </c>
      <c r="B246" s="22" t="s">
        <v>297</v>
      </c>
      <c r="C246" s="22" t="s">
        <v>504</v>
      </c>
      <c r="D246" s="23" t="s">
        <v>105</v>
      </c>
      <c r="E246" s="43"/>
      <c r="F246" s="44"/>
      <c r="G246" s="21"/>
      <c r="H246" s="13"/>
      <c r="I246" s="13"/>
      <c r="J246" s="13"/>
    </row>
    <row r="247" spans="1:10" s="28" customFormat="1" ht="15" customHeight="1">
      <c r="A247" s="14" t="s">
        <v>768</v>
      </c>
      <c r="B247" s="55" t="s">
        <v>404</v>
      </c>
      <c r="C247" s="56"/>
      <c r="D247" s="56"/>
      <c r="E247" s="56"/>
      <c r="F247" s="56"/>
      <c r="G247" s="63"/>
      <c r="H247" s="13"/>
      <c r="I247" s="13"/>
      <c r="J247" s="13"/>
    </row>
    <row r="248" spans="1:10" s="28" customFormat="1" ht="13.95" customHeight="1">
      <c r="A248" s="17" t="s">
        <v>769</v>
      </c>
      <c r="B248" s="49" t="s">
        <v>361</v>
      </c>
      <c r="C248" s="50"/>
      <c r="D248" s="50"/>
      <c r="E248" s="50"/>
      <c r="F248" s="50"/>
      <c r="G248" s="51"/>
    </row>
    <row r="249" spans="1:10" s="28" customFormat="1" ht="55.2">
      <c r="A249" s="19" t="s">
        <v>770</v>
      </c>
      <c r="B249" s="22" t="s">
        <v>403</v>
      </c>
      <c r="C249" s="22" t="s">
        <v>446</v>
      </c>
      <c r="D249" s="23" t="s">
        <v>59</v>
      </c>
      <c r="E249" s="43"/>
      <c r="F249" s="44"/>
      <c r="G249" s="21"/>
      <c r="H249" s="13"/>
      <c r="I249" s="13"/>
      <c r="J249" s="13"/>
    </row>
    <row r="250" spans="1:10" s="28" customFormat="1" ht="151.80000000000001">
      <c r="A250" s="19" t="s">
        <v>771</v>
      </c>
      <c r="B250" s="22" t="s">
        <v>136</v>
      </c>
      <c r="C250" s="22" t="s">
        <v>1009</v>
      </c>
      <c r="D250" s="23" t="s">
        <v>59</v>
      </c>
      <c r="E250" s="43"/>
      <c r="F250" s="44"/>
      <c r="G250" s="21"/>
      <c r="H250" s="13"/>
      <c r="I250" s="13"/>
      <c r="J250" s="13"/>
    </row>
    <row r="251" spans="1:10" s="28" customFormat="1" ht="13.95" customHeight="1">
      <c r="A251" s="17" t="s">
        <v>772</v>
      </c>
      <c r="B251" s="49" t="s">
        <v>131</v>
      </c>
      <c r="C251" s="50"/>
      <c r="D251" s="50"/>
      <c r="E251" s="50"/>
      <c r="F251" s="50"/>
      <c r="G251" s="51"/>
    </row>
    <row r="252" spans="1:10" s="28" customFormat="1" ht="41.4">
      <c r="A252" s="19" t="s">
        <v>774</v>
      </c>
      <c r="B252" s="22" t="s">
        <v>138</v>
      </c>
      <c r="C252" s="22" t="s">
        <v>445</v>
      </c>
      <c r="D252" s="23" t="s">
        <v>59</v>
      </c>
      <c r="E252" s="43"/>
      <c r="F252" s="44"/>
      <c r="G252" s="21"/>
      <c r="H252" s="13"/>
      <c r="I252" s="13"/>
      <c r="J252" s="13"/>
    </row>
    <row r="253" spans="1:10" s="28" customFormat="1" ht="165.6">
      <c r="A253" s="19" t="s">
        <v>775</v>
      </c>
      <c r="B253" s="22" t="s">
        <v>139</v>
      </c>
      <c r="C253" s="22" t="s">
        <v>1017</v>
      </c>
      <c r="D253" s="23" t="s">
        <v>59</v>
      </c>
      <c r="E253" s="43"/>
      <c r="F253" s="44"/>
      <c r="G253" s="21"/>
      <c r="H253" s="13"/>
      <c r="I253" s="13"/>
      <c r="J253" s="13"/>
    </row>
    <row r="254" spans="1:10" s="28" customFormat="1" ht="110.4">
      <c r="A254" s="19" t="s">
        <v>776</v>
      </c>
      <c r="B254" s="22" t="s">
        <v>141</v>
      </c>
      <c r="C254" s="22" t="s">
        <v>1018</v>
      </c>
      <c r="D254" s="23" t="s">
        <v>59</v>
      </c>
      <c r="E254" s="43"/>
      <c r="F254" s="44"/>
      <c r="G254" s="21"/>
      <c r="H254" s="13"/>
      <c r="I254" s="13"/>
      <c r="J254" s="13"/>
    </row>
    <row r="255" spans="1:10" s="28" customFormat="1" ht="96.6">
      <c r="A255" s="19" t="s">
        <v>777</v>
      </c>
      <c r="B255" s="22" t="s">
        <v>142</v>
      </c>
      <c r="C255" s="22" t="s">
        <v>291</v>
      </c>
      <c r="D255" s="23" t="s">
        <v>92</v>
      </c>
      <c r="E255" s="43"/>
      <c r="F255" s="44"/>
      <c r="G255" s="21"/>
      <c r="H255" s="13"/>
      <c r="I255" s="13"/>
      <c r="J255" s="13"/>
    </row>
    <row r="256" spans="1:10" s="28" customFormat="1" ht="124.2">
      <c r="A256" s="19" t="s">
        <v>778</v>
      </c>
      <c r="B256" s="22" t="s">
        <v>140</v>
      </c>
      <c r="C256" s="22" t="s">
        <v>290</v>
      </c>
      <c r="D256" s="23" t="s">
        <v>92</v>
      </c>
      <c r="E256" s="43"/>
      <c r="F256" s="44"/>
      <c r="G256" s="21"/>
      <c r="H256" s="13"/>
      <c r="I256" s="13"/>
      <c r="J256" s="13"/>
    </row>
    <row r="257" spans="1:10" s="28" customFormat="1" ht="41.4">
      <c r="A257" s="19" t="s">
        <v>779</v>
      </c>
      <c r="B257" s="22" t="s">
        <v>297</v>
      </c>
      <c r="C257" s="22" t="s">
        <v>503</v>
      </c>
      <c r="D257" s="23" t="s">
        <v>105</v>
      </c>
      <c r="E257" s="43"/>
      <c r="F257" s="44"/>
      <c r="G257" s="21"/>
      <c r="H257" s="13"/>
      <c r="I257" s="13"/>
      <c r="J257" s="13"/>
    </row>
    <row r="258" spans="1:10" s="28" customFormat="1" ht="13.95" customHeight="1">
      <c r="A258" s="17" t="s">
        <v>773</v>
      </c>
      <c r="B258" s="49" t="s">
        <v>143</v>
      </c>
      <c r="C258" s="50"/>
      <c r="D258" s="50"/>
      <c r="E258" s="50"/>
      <c r="F258" s="50"/>
      <c r="G258" s="51"/>
    </row>
    <row r="259" spans="1:10" s="28" customFormat="1" ht="69">
      <c r="A259" s="19" t="s">
        <v>780</v>
      </c>
      <c r="B259" s="22" t="s">
        <v>138</v>
      </c>
      <c r="C259" s="22" t="s">
        <v>444</v>
      </c>
      <c r="D259" s="23" t="s">
        <v>59</v>
      </c>
      <c r="E259" s="43"/>
      <c r="F259" s="44"/>
      <c r="G259" s="21"/>
      <c r="H259" s="13"/>
      <c r="I259" s="13"/>
      <c r="J259" s="13"/>
    </row>
    <row r="260" spans="1:10" s="28" customFormat="1" ht="110.4">
      <c r="A260" s="19" t="s">
        <v>781</v>
      </c>
      <c r="B260" s="22" t="s">
        <v>139</v>
      </c>
      <c r="C260" s="22" t="s">
        <v>1019</v>
      </c>
      <c r="D260" s="23" t="s">
        <v>59</v>
      </c>
      <c r="E260" s="43"/>
      <c r="F260" s="44"/>
      <c r="G260" s="21"/>
      <c r="H260" s="13"/>
      <c r="I260" s="13"/>
      <c r="J260" s="13"/>
    </row>
    <row r="261" spans="1:10" s="28" customFormat="1" ht="110.4">
      <c r="A261" s="19" t="s">
        <v>782</v>
      </c>
      <c r="B261" s="22" t="s">
        <v>145</v>
      </c>
      <c r="C261" s="22" t="s">
        <v>1020</v>
      </c>
      <c r="D261" s="23" t="s">
        <v>59</v>
      </c>
      <c r="E261" s="43"/>
      <c r="F261" s="44"/>
      <c r="G261" s="21"/>
      <c r="H261" s="13"/>
      <c r="I261" s="13"/>
      <c r="J261" s="13"/>
    </row>
    <row r="262" spans="1:10" s="28" customFormat="1" ht="79.95" customHeight="1">
      <c r="A262" s="19" t="s">
        <v>783</v>
      </c>
      <c r="B262" s="22" t="s">
        <v>146</v>
      </c>
      <c r="C262" s="22" t="s">
        <v>1021</v>
      </c>
      <c r="D262" s="23" t="s">
        <v>59</v>
      </c>
      <c r="E262" s="43"/>
      <c r="F262" s="44"/>
      <c r="G262" s="21"/>
      <c r="H262" s="13"/>
      <c r="I262" s="13"/>
      <c r="J262" s="13"/>
    </row>
    <row r="263" spans="1:10" s="28" customFormat="1" ht="96.6">
      <c r="A263" s="19" t="s">
        <v>784</v>
      </c>
      <c r="B263" s="22" t="s">
        <v>144</v>
      </c>
      <c r="C263" s="22" t="s">
        <v>505</v>
      </c>
      <c r="D263" s="23" t="s">
        <v>92</v>
      </c>
      <c r="E263" s="43"/>
      <c r="F263" s="44"/>
      <c r="G263" s="21"/>
      <c r="H263" s="13"/>
      <c r="I263" s="13"/>
      <c r="J263" s="13"/>
    </row>
    <row r="264" spans="1:10" s="28" customFormat="1" ht="41.4">
      <c r="A264" s="19" t="s">
        <v>785</v>
      </c>
      <c r="B264" s="22" t="s">
        <v>297</v>
      </c>
      <c r="C264" s="22" t="s">
        <v>506</v>
      </c>
      <c r="D264" s="23" t="s">
        <v>105</v>
      </c>
      <c r="E264" s="43"/>
      <c r="F264" s="44"/>
      <c r="G264" s="21"/>
      <c r="H264" s="13"/>
      <c r="I264" s="13"/>
      <c r="J264" s="13"/>
    </row>
    <row r="265" spans="1:10" s="28" customFormat="1" ht="15" customHeight="1">
      <c r="A265" s="14" t="s">
        <v>786</v>
      </c>
      <c r="B265" s="55" t="s">
        <v>961</v>
      </c>
      <c r="C265" s="56"/>
      <c r="D265" s="56"/>
      <c r="E265" s="56"/>
      <c r="F265" s="56"/>
      <c r="G265" s="63"/>
      <c r="H265" s="13"/>
      <c r="I265" s="13"/>
      <c r="J265" s="13"/>
    </row>
    <row r="266" spans="1:10" s="28" customFormat="1" ht="13.95" customHeight="1">
      <c r="A266" s="17" t="s">
        <v>787</v>
      </c>
      <c r="B266" s="49" t="s">
        <v>439</v>
      </c>
      <c r="C266" s="50"/>
      <c r="D266" s="50"/>
      <c r="E266" s="50"/>
      <c r="F266" s="50"/>
      <c r="G266" s="51"/>
    </row>
    <row r="267" spans="1:10" s="28" customFormat="1" ht="69">
      <c r="A267" s="19" t="s">
        <v>788</v>
      </c>
      <c r="B267" s="22" t="s">
        <v>147</v>
      </c>
      <c r="C267" s="22" t="s">
        <v>440</v>
      </c>
      <c r="D267" s="23" t="s">
        <v>59</v>
      </c>
      <c r="E267" s="43"/>
      <c r="F267" s="44"/>
      <c r="G267" s="21"/>
      <c r="H267" s="13"/>
      <c r="I267" s="13"/>
      <c r="J267" s="13"/>
    </row>
    <row r="268" spans="1:10" s="28" customFormat="1" ht="82.8">
      <c r="A268" s="19" t="s">
        <v>789</v>
      </c>
      <c r="B268" s="22" t="s">
        <v>362</v>
      </c>
      <c r="C268" s="22" t="s">
        <v>441</v>
      </c>
      <c r="D268" s="23" t="s">
        <v>59</v>
      </c>
      <c r="E268" s="43"/>
      <c r="F268" s="44"/>
      <c r="G268" s="21"/>
      <c r="H268" s="13"/>
      <c r="I268" s="13"/>
      <c r="J268" s="13"/>
    </row>
    <row r="269" spans="1:10" s="28" customFormat="1" ht="179.4">
      <c r="A269" s="19" t="s">
        <v>790</v>
      </c>
      <c r="B269" s="22" t="s">
        <v>148</v>
      </c>
      <c r="C269" s="22" t="s">
        <v>1022</v>
      </c>
      <c r="D269" s="23" t="s">
        <v>59</v>
      </c>
      <c r="E269" s="43"/>
      <c r="F269" s="44"/>
      <c r="G269" s="21"/>
      <c r="H269" s="13"/>
      <c r="I269" s="13"/>
      <c r="J269" s="13"/>
    </row>
    <row r="270" spans="1:10" s="28" customFormat="1" ht="55.2">
      <c r="A270" s="19" t="s">
        <v>791</v>
      </c>
      <c r="B270" s="22" t="s">
        <v>149</v>
      </c>
      <c r="C270" s="22" t="s">
        <v>442</v>
      </c>
      <c r="D270" s="23" t="s">
        <v>59</v>
      </c>
      <c r="E270" s="43"/>
      <c r="F270" s="44"/>
      <c r="G270" s="21"/>
      <c r="H270" s="13"/>
      <c r="I270" s="13"/>
      <c r="J270" s="13"/>
    </row>
    <row r="271" spans="1:10" s="28" customFormat="1" ht="60" customHeight="1">
      <c r="A271" s="19" t="s">
        <v>792</v>
      </c>
      <c r="B271" s="22" t="s">
        <v>150</v>
      </c>
      <c r="C271" s="22" t="s">
        <v>443</v>
      </c>
      <c r="D271" s="23" t="s">
        <v>59</v>
      </c>
      <c r="E271" s="43"/>
      <c r="F271" s="44"/>
      <c r="G271" s="21"/>
      <c r="H271" s="13"/>
      <c r="I271" s="13"/>
      <c r="J271" s="13"/>
    </row>
    <row r="272" spans="1:10" s="28" customFormat="1" ht="69">
      <c r="A272" s="19" t="s">
        <v>793</v>
      </c>
      <c r="B272" s="22" t="s">
        <v>152</v>
      </c>
      <c r="C272" s="22" t="s">
        <v>477</v>
      </c>
      <c r="D272" s="23" t="s">
        <v>92</v>
      </c>
      <c r="E272" s="43"/>
      <c r="F272" s="44"/>
      <c r="G272" s="21"/>
      <c r="H272" s="13"/>
      <c r="I272" s="13"/>
      <c r="J272" s="13"/>
    </row>
    <row r="273" spans="1:10" s="28" customFormat="1" ht="30" customHeight="1">
      <c r="A273" s="19" t="s">
        <v>794</v>
      </c>
      <c r="B273" s="22" t="s">
        <v>153</v>
      </c>
      <c r="C273" s="22" t="s">
        <v>478</v>
      </c>
      <c r="D273" s="23" t="s">
        <v>59</v>
      </c>
      <c r="E273" s="43"/>
      <c r="F273" s="44"/>
      <c r="G273" s="21"/>
      <c r="H273" s="13"/>
      <c r="I273" s="13"/>
      <c r="J273" s="13"/>
    </row>
    <row r="274" spans="1:10" s="28" customFormat="1" ht="41.4">
      <c r="A274" s="19" t="s">
        <v>795</v>
      </c>
      <c r="B274" s="22" t="s">
        <v>297</v>
      </c>
      <c r="C274" s="22" t="s">
        <v>507</v>
      </c>
      <c r="D274" s="23" t="s">
        <v>105</v>
      </c>
      <c r="E274" s="43"/>
      <c r="F274" s="44"/>
      <c r="G274" s="21"/>
      <c r="H274" s="13"/>
      <c r="I274" s="13"/>
      <c r="J274" s="13"/>
    </row>
    <row r="275" spans="1:10" s="28" customFormat="1" ht="24" customHeight="1">
      <c r="A275" s="11" t="s">
        <v>796</v>
      </c>
      <c r="B275" s="64" t="s">
        <v>223</v>
      </c>
      <c r="C275" s="65"/>
      <c r="D275" s="65"/>
      <c r="E275" s="65"/>
      <c r="F275" s="65"/>
      <c r="G275" s="66"/>
      <c r="H275" s="13"/>
      <c r="I275" s="13"/>
      <c r="J275" s="13"/>
    </row>
    <row r="276" spans="1:10" s="28" customFormat="1" ht="189" customHeight="1">
      <c r="A276" s="19" t="s">
        <v>13</v>
      </c>
      <c r="B276" s="57" t="str">
        <f>_xlfn._LONGTEXT("Komplett leveranse:
Det skal leveres løst utstyr som supplerer faste installasjoner for lyd, lys og scene, og som dekker behov for skolebruk, øving, konserter og enkle forestillinger.
Utstyret skal være:
   - robust og egnet for hyppig bruk
   - tilpass","et bruk av barn, ungdom og frivillige
   - kompatibelt med øvrig SLLB‑leveranse
Alt utstyr skal leveres komplett, merket og klart til bruk.
Generelle krav til merking av løst utstyr er beskrevet i kapittel ")&amp;A55&amp;"
-"</f>
        <v>Komplett leveranse:
Det skal leveres løst utstyr som supplerer faste installasjoner for lyd, lys og scene, og som dekker behov for skolebruk, øving, konserter og enkle forestillinger.
Utstyret skal være:
   - robust og egnet for hyppig bruk
   - tilpasset bruk av barn, ungdom og frivillige
   - kompatibelt med øvrig SLLB‑leveranse
Alt utstyr skal leveres komplett, merket og klart til bruk.
Generelle krav til merking av løst utstyr er beskrevet i kapittel 0.4.2.8
-</v>
      </c>
      <c r="C276" s="58"/>
      <c r="D276" s="58"/>
      <c r="E276" s="59"/>
      <c r="F276" s="21"/>
      <c r="G276" s="21"/>
      <c r="H276" s="13"/>
      <c r="I276" s="13"/>
      <c r="J276" s="13"/>
    </row>
    <row r="277" spans="1:10" s="28" customFormat="1" ht="15" customHeight="1">
      <c r="A277" s="14" t="s">
        <v>797</v>
      </c>
      <c r="B277" s="55" t="s">
        <v>414</v>
      </c>
      <c r="C277" s="56"/>
      <c r="D277" s="56"/>
      <c r="E277" s="56"/>
      <c r="F277" s="56"/>
      <c r="G277" s="55"/>
      <c r="H277" s="13"/>
      <c r="I277" s="13"/>
      <c r="J277" s="13"/>
    </row>
    <row r="278" spans="1:10" s="28" customFormat="1" ht="13.95" customHeight="1">
      <c r="A278" s="17" t="s">
        <v>798</v>
      </c>
      <c r="B278" s="49" t="s">
        <v>437</v>
      </c>
      <c r="C278" s="50"/>
      <c r="D278" s="50"/>
      <c r="E278" s="50"/>
      <c r="F278" s="50"/>
      <c r="G278" s="51"/>
    </row>
    <row r="279" spans="1:10" s="28" customFormat="1" ht="216" customHeight="1">
      <c r="A279" s="19" t="s">
        <v>799</v>
      </c>
      <c r="B279" s="22" t="s">
        <v>288</v>
      </c>
      <c r="C279" s="22" t="str">
        <f>_xlfn._LONGTEXT("Det skal leveres DMX‑hybridkabler ferdig terminert med 5‑pin XLR og True1 strøm.
Minimum omfang:
   - 10 stk ca. 2 m
   - 10 stk ca. 3 m
   - 10 stk ca. 5 m
   - 8 stk ca. 10 m
Kabler skal:
   - være i sort utførelse
   - ha gummikappe
   - være egnet f","or røff scenebruk
   - være tydelig merket iht. krav
Merkingen er nærmere beskrevet i kapittel ")&amp;A50&amp;" og "&amp;A52&amp;"."</f>
        <v>Det skal leveres DMX‑hybridkabler ferdig terminert med 5‑pin XLR og True1 strøm.
Minimum omfang:
   - 10 stk ca. 2 m
   - 10 stk ca. 3 m
   - 10 stk ca. 5 m
   - 8 stk ca. 10 m
Kabler skal:
   - være i sort utførelse
   - ha gummikappe
   - være egnet for røff scenebruk
   - være tydelig merket iht. krav
Merkingen er nærmere beskrevet i kapittel 0.4.2.3 og 0.4.2.5.</v>
      </c>
      <c r="D279" s="23" t="s">
        <v>59</v>
      </c>
      <c r="E279" s="43"/>
      <c r="F279" s="44"/>
      <c r="G279" s="21"/>
      <c r="H279" s="13"/>
      <c r="I279" s="13"/>
      <c r="J279" s="13"/>
    </row>
    <row r="280" spans="1:10" s="28" customFormat="1" ht="41.4">
      <c r="A280" s="19" t="s">
        <v>800</v>
      </c>
      <c r="B280" s="22" t="s">
        <v>297</v>
      </c>
      <c r="C280" s="22" t="s">
        <v>508</v>
      </c>
      <c r="D280" s="23" t="s">
        <v>105</v>
      </c>
      <c r="E280" s="43"/>
      <c r="F280" s="44"/>
      <c r="G280" s="21"/>
      <c r="H280" s="13"/>
      <c r="I280" s="13"/>
      <c r="J280" s="13"/>
    </row>
    <row r="281" spans="1:10" s="28" customFormat="1" ht="187.95" customHeight="1">
      <c r="A281" s="19" t="s">
        <v>801</v>
      </c>
      <c r="B281" s="22" t="s">
        <v>406</v>
      </c>
      <c r="C281" s="22" t="str">
        <f>_xlfn._LONGTEXT("Det skal leveres DMX‑kabler ferdig terminert med 5‑pin XLR.
Minimum omfang:
   - 4 stk ca. 5 m
   - 4 stk ca. 10 m
Kabler skal:
   - være i sort utførelse
   - ha gummikappe
   - være egnet for røff scenebruk
   - være tydelig merket iht. krav
Merkinge","n er nærmere beskrevet i kapittel ")&amp;A50&amp;" og "&amp;A52&amp;"."</f>
        <v>Det skal leveres DMX‑kabler ferdig terminert med 5‑pin XLR.
Minimum omfang:
   - 4 stk ca. 5 m
   - 4 stk ca. 10 m
Kabler skal:
   - være i sort utførelse
   - ha gummikappe
   - være egnet for røff scenebruk
   - være tydelig merket iht. krav
Merkingen er nærmere beskrevet i kapittel 0.4.2.3 og 0.4.2.5.</v>
      </c>
      <c r="D281" s="23" t="s">
        <v>59</v>
      </c>
      <c r="E281" s="43"/>
      <c r="F281" s="44"/>
      <c r="G281" s="21"/>
      <c r="H281" s="13"/>
      <c r="I281" s="13"/>
      <c r="J281" s="13"/>
    </row>
    <row r="282" spans="1:10" s="28" customFormat="1" ht="41.4">
      <c r="A282" s="19" t="s">
        <v>802</v>
      </c>
      <c r="B282" s="22" t="s">
        <v>297</v>
      </c>
      <c r="C282" s="22" t="s">
        <v>509</v>
      </c>
      <c r="D282" s="23" t="s">
        <v>105</v>
      </c>
      <c r="E282" s="43"/>
      <c r="F282" s="44"/>
      <c r="G282" s="21"/>
      <c r="H282" s="13"/>
      <c r="I282" s="13"/>
      <c r="J282" s="13"/>
    </row>
    <row r="283" spans="1:10" s="28" customFormat="1" ht="13.95" customHeight="1">
      <c r="A283" s="17" t="s">
        <v>803</v>
      </c>
      <c r="B283" s="49" t="s">
        <v>436</v>
      </c>
      <c r="C283" s="50"/>
      <c r="D283" s="50"/>
      <c r="E283" s="50"/>
      <c r="F283" s="50"/>
      <c r="G283" s="51"/>
    </row>
    <row r="284" spans="1:10" s="28" customFormat="1" ht="202.95" customHeight="1">
      <c r="A284" s="19" t="s">
        <v>804</v>
      </c>
      <c r="B284" s="22" t="s">
        <v>407</v>
      </c>
      <c r="C284" s="22" t="str">
        <f>_xlfn._LONGTEXT("Det skal leveres strømkabler tilpasset scenebruk, med Schuko‑plugg og 3‑veis uttak.
Minimum omfang:
4 stk ca. 3 m
4 stk ca. 5 m
5 stk ca. 10 m
Kabler skal:
   - være i sort utførelse
   - ha gummikappe
   - være egnet for røff scenebruk
   - være merket"," iht. generelle krav til merking i begge ender.
Generelle krav til merking av kabler er beskrevet i kapittel ")&amp;A50&amp;""</f>
        <v>Det skal leveres strømkabler tilpasset scenebruk, med Schuko‑plugg og 3‑veis uttak.
Minimum omfang:
4 stk ca. 3 m
4 stk ca. 5 m
5 stk ca. 10 m
Kabler skal:
   - være i sort utførelse
   - ha gummikappe
   - være egnet for røff scenebruk
   - være merket iht. generelle krav til merking i begge ender.
Generelle krav til merking av kabler er beskrevet i kapittel 0.4.2.3</v>
      </c>
      <c r="D284" s="23" t="s">
        <v>59</v>
      </c>
      <c r="E284" s="43"/>
      <c r="F284" s="44"/>
      <c r="G284" s="21"/>
      <c r="H284" s="13"/>
      <c r="I284" s="13"/>
      <c r="J284" s="13"/>
    </row>
    <row r="285" spans="1:10" s="28" customFormat="1" ht="187.05" customHeight="1">
      <c r="A285" s="19" t="s">
        <v>805</v>
      </c>
      <c r="B285" s="22" t="s">
        <v>408</v>
      </c>
      <c r="C285" s="22" t="str">
        <f>_xlfn._LONGTEXT("Det skal leveres strømkabler tilpasset scenebruk, med Schuko‑plugg og True1 tilførsel.
Minimum omfang:
5 stk ca. 5 m
5 stk ca. 10 m
Kabler skal:
   - være i sort utførelse
   - ha gummikappe
   - være egnet for røff scenebruk
   - være merket iht. gener","elle krav til merking i begge ender.
Generelle krav til merking av kabler er beskrevet i kapittel ")&amp;A50&amp;""</f>
        <v>Det skal leveres strømkabler tilpasset scenebruk, med Schuko‑plugg og True1 tilførsel.
Minimum omfang:
5 stk ca. 5 m
5 stk ca. 10 m
Kabler skal:
   - være i sort utførelse
   - ha gummikappe
   - være egnet for røff scenebruk
   - være merket iht. generelle krav til merking i begge ender.
Generelle krav til merking av kabler er beskrevet i kapittel 0.4.2.3</v>
      </c>
      <c r="D285" s="23" t="s">
        <v>59</v>
      </c>
      <c r="E285" s="43"/>
      <c r="F285" s="44"/>
      <c r="G285" s="21"/>
      <c r="H285" s="13"/>
      <c r="I285" s="13"/>
      <c r="J285" s="13"/>
    </row>
    <row r="286" spans="1:10" s="28" customFormat="1" ht="41.4">
      <c r="A286" s="19" t="s">
        <v>806</v>
      </c>
      <c r="B286" s="22" t="s">
        <v>297</v>
      </c>
      <c r="C286" s="22" t="s">
        <v>510</v>
      </c>
      <c r="D286" s="23" t="s">
        <v>105</v>
      </c>
      <c r="E286" s="43"/>
      <c r="F286" s="44"/>
      <c r="G286" s="21"/>
      <c r="H286" s="13"/>
      <c r="I286" s="13"/>
      <c r="J286" s="13"/>
    </row>
    <row r="287" spans="1:10" s="28" customFormat="1" ht="13.95" customHeight="1">
      <c r="A287" s="17" t="s">
        <v>807</v>
      </c>
      <c r="B287" s="49" t="s">
        <v>808</v>
      </c>
      <c r="C287" s="50"/>
      <c r="D287" s="50"/>
      <c r="E287" s="50"/>
      <c r="F287" s="50"/>
      <c r="G287" s="51"/>
    </row>
    <row r="288" spans="1:10" s="28" customFormat="1" ht="30" customHeight="1">
      <c r="A288" s="19" t="s">
        <v>809</v>
      </c>
      <c r="B288" s="22" t="s">
        <v>229</v>
      </c>
      <c r="C288" s="22" t="s">
        <v>511</v>
      </c>
      <c r="D288" s="23" t="s">
        <v>59</v>
      </c>
      <c r="E288" s="43"/>
      <c r="F288" s="44"/>
      <c r="G288" s="21"/>
      <c r="H288" s="13"/>
      <c r="I288" s="13"/>
      <c r="J288" s="13"/>
    </row>
    <row r="289" spans="1:10" s="28" customFormat="1" ht="30" customHeight="1">
      <c r="A289" s="19" t="s">
        <v>812</v>
      </c>
      <c r="B289" s="22" t="s">
        <v>810</v>
      </c>
      <c r="C289" s="22" t="s">
        <v>811</v>
      </c>
      <c r="D289" s="23" t="s">
        <v>59</v>
      </c>
      <c r="E289" s="43"/>
      <c r="F289" s="44"/>
      <c r="G289" s="21"/>
      <c r="H289" s="13"/>
      <c r="I289" s="13"/>
      <c r="J289" s="13"/>
    </row>
    <row r="290" spans="1:10" s="28" customFormat="1" ht="41.4">
      <c r="A290" s="19" t="s">
        <v>813</v>
      </c>
      <c r="B290" s="22" t="s">
        <v>297</v>
      </c>
      <c r="C290" s="22" t="s">
        <v>512</v>
      </c>
      <c r="D290" s="23" t="s">
        <v>105</v>
      </c>
      <c r="E290" s="43"/>
      <c r="F290" s="44"/>
      <c r="G290" s="21"/>
      <c r="H290" s="13"/>
      <c r="I290" s="13"/>
      <c r="J290" s="13"/>
    </row>
    <row r="291" spans="1:10" s="28" customFormat="1" ht="24" customHeight="1">
      <c r="A291" s="11" t="s">
        <v>814</v>
      </c>
      <c r="B291" s="64" t="s">
        <v>231</v>
      </c>
      <c r="C291" s="65"/>
      <c r="D291" s="65"/>
      <c r="E291" s="65"/>
      <c r="F291" s="65"/>
      <c r="G291" s="66"/>
      <c r="H291" s="13"/>
      <c r="I291" s="13"/>
      <c r="J291" s="13"/>
    </row>
    <row r="292" spans="1:10" s="28" customFormat="1" ht="70.05" customHeight="1">
      <c r="A292" s="19" t="s">
        <v>13</v>
      </c>
      <c r="B292" s="57" t="s">
        <v>232</v>
      </c>
      <c r="C292" s="58"/>
      <c r="D292" s="58"/>
      <c r="E292" s="59"/>
      <c r="F292" s="21"/>
      <c r="G292" s="21"/>
      <c r="H292" s="13"/>
      <c r="I292" s="13"/>
      <c r="J292" s="13"/>
    </row>
    <row r="293" spans="1:10" s="28" customFormat="1" ht="15" customHeight="1">
      <c r="A293" s="14" t="s">
        <v>815</v>
      </c>
      <c r="B293" s="55" t="s">
        <v>233</v>
      </c>
      <c r="C293" s="56"/>
      <c r="D293" s="56"/>
      <c r="E293" s="56"/>
      <c r="F293" s="56"/>
      <c r="G293" s="55"/>
      <c r="H293" s="13"/>
      <c r="I293" s="13"/>
      <c r="J293" s="13"/>
    </row>
    <row r="294" spans="1:10" s="28" customFormat="1" ht="13.95" customHeight="1">
      <c r="A294" s="17" t="s">
        <v>816</v>
      </c>
      <c r="B294" s="49" t="s">
        <v>962</v>
      </c>
      <c r="C294" s="50"/>
      <c r="D294" s="50"/>
      <c r="E294" s="50"/>
      <c r="F294" s="50"/>
      <c r="G294" s="51"/>
    </row>
    <row r="295" spans="1:10" s="28" customFormat="1" ht="124.2">
      <c r="A295" s="19" t="s">
        <v>817</v>
      </c>
      <c r="B295" s="22" t="s">
        <v>234</v>
      </c>
      <c r="C295" s="22" t="s">
        <v>416</v>
      </c>
      <c r="D295" s="23" t="s">
        <v>59</v>
      </c>
      <c r="E295" s="43"/>
      <c r="F295" s="44"/>
      <c r="G295" s="21"/>
      <c r="H295" s="13"/>
      <c r="I295" s="13"/>
      <c r="J295" s="13"/>
    </row>
    <row r="296" spans="1:10" s="28" customFormat="1" ht="41.4">
      <c r="A296" s="19" t="s">
        <v>818</v>
      </c>
      <c r="B296" s="22" t="s">
        <v>297</v>
      </c>
      <c r="C296" s="22" t="s">
        <v>513</v>
      </c>
      <c r="D296" s="23" t="s">
        <v>105</v>
      </c>
      <c r="E296" s="43"/>
      <c r="F296" s="44"/>
      <c r="G296" s="21"/>
      <c r="H296" s="13"/>
      <c r="I296" s="13"/>
      <c r="J296" s="13"/>
    </row>
    <row r="297" spans="1:10" s="28" customFormat="1" ht="13.95" customHeight="1">
      <c r="A297" s="17" t="s">
        <v>819</v>
      </c>
      <c r="B297" s="49" t="s">
        <v>419</v>
      </c>
      <c r="C297" s="50"/>
      <c r="D297" s="50"/>
      <c r="E297" s="50"/>
      <c r="F297" s="50"/>
      <c r="G297" s="51"/>
    </row>
    <row r="298" spans="1:10" s="28" customFormat="1" ht="27.6">
      <c r="A298" s="19" t="s">
        <v>820</v>
      </c>
      <c r="B298" s="22" t="s">
        <v>137</v>
      </c>
      <c r="C298" s="22" t="s">
        <v>409</v>
      </c>
      <c r="D298" s="23" t="s">
        <v>59</v>
      </c>
      <c r="E298" s="43"/>
      <c r="F298" s="44"/>
      <c r="G298" s="21"/>
      <c r="H298" s="13"/>
      <c r="I298" s="13"/>
      <c r="J298" s="13"/>
    </row>
    <row r="299" spans="1:10" s="28" customFormat="1" ht="138">
      <c r="A299" s="19" t="s">
        <v>821</v>
      </c>
      <c r="B299" s="22" t="s">
        <v>136</v>
      </c>
      <c r="C299" s="22" t="s">
        <v>420</v>
      </c>
      <c r="D299" s="23" t="s">
        <v>59</v>
      </c>
      <c r="E299" s="43"/>
      <c r="F299" s="44"/>
      <c r="G299" s="21"/>
      <c r="H299" s="13"/>
      <c r="I299" s="13"/>
      <c r="J299" s="13"/>
    </row>
    <row r="300" spans="1:10" s="28" customFormat="1" ht="13.95" customHeight="1">
      <c r="A300" s="17" t="s">
        <v>822</v>
      </c>
      <c r="B300" s="49" t="s">
        <v>418</v>
      </c>
      <c r="C300" s="50"/>
      <c r="D300" s="50"/>
      <c r="E300" s="50"/>
      <c r="F300" s="50"/>
      <c r="G300" s="51"/>
    </row>
    <row r="301" spans="1:10" s="28" customFormat="1">
      <c r="A301" s="19" t="s">
        <v>823</v>
      </c>
      <c r="B301" s="22" t="s">
        <v>66</v>
      </c>
      <c r="C301" s="22" t="s">
        <v>424</v>
      </c>
      <c r="D301" s="23" t="s">
        <v>59</v>
      </c>
      <c r="E301" s="43"/>
      <c r="F301" s="44"/>
      <c r="G301" s="21"/>
      <c r="H301" s="13"/>
      <c r="I301" s="13"/>
      <c r="J301" s="13"/>
    </row>
    <row r="302" spans="1:10" s="28" customFormat="1" ht="124.2">
      <c r="A302" s="19" t="s">
        <v>824</v>
      </c>
      <c r="B302" s="22" t="s">
        <v>421</v>
      </c>
      <c r="C302" s="22" t="s">
        <v>1024</v>
      </c>
      <c r="D302" s="23" t="s">
        <v>59</v>
      </c>
      <c r="E302" s="43"/>
      <c r="F302" s="44"/>
      <c r="G302" s="21"/>
      <c r="H302" s="13"/>
      <c r="I302" s="13"/>
      <c r="J302" s="13"/>
    </row>
    <row r="303" spans="1:10" s="28" customFormat="1" ht="27.6">
      <c r="A303" s="19" t="s">
        <v>825</v>
      </c>
      <c r="B303" s="22" t="s">
        <v>235</v>
      </c>
      <c r="C303" s="22" t="s">
        <v>422</v>
      </c>
      <c r="D303" s="23" t="s">
        <v>59</v>
      </c>
      <c r="E303" s="43"/>
      <c r="F303" s="44"/>
      <c r="G303" s="21"/>
      <c r="H303" s="13"/>
      <c r="I303" s="13"/>
      <c r="J303" s="13"/>
    </row>
    <row r="304" spans="1:10" s="28" customFormat="1" ht="96.6">
      <c r="A304" s="19" t="s">
        <v>826</v>
      </c>
      <c r="B304" s="22" t="s">
        <v>236</v>
      </c>
      <c r="C304" s="22" t="s">
        <v>514</v>
      </c>
      <c r="D304" s="23" t="s">
        <v>92</v>
      </c>
      <c r="E304" s="43"/>
      <c r="F304" s="44"/>
      <c r="G304" s="21"/>
      <c r="H304" s="13"/>
      <c r="I304" s="13"/>
      <c r="J304" s="13"/>
    </row>
    <row r="305" spans="1:10" s="28" customFormat="1" ht="41.4">
      <c r="A305" s="19" t="s">
        <v>827</v>
      </c>
      <c r="B305" s="22" t="s">
        <v>297</v>
      </c>
      <c r="C305" s="22" t="s">
        <v>515</v>
      </c>
      <c r="D305" s="23" t="s">
        <v>105</v>
      </c>
      <c r="E305" s="43"/>
      <c r="F305" s="44"/>
      <c r="G305" s="21"/>
      <c r="H305" s="13"/>
      <c r="I305" s="13"/>
      <c r="J305" s="13"/>
    </row>
    <row r="306" spans="1:10" s="28" customFormat="1" ht="13.95" customHeight="1">
      <c r="A306" s="17" t="s">
        <v>828</v>
      </c>
      <c r="B306" s="49" t="s">
        <v>417</v>
      </c>
      <c r="C306" s="50"/>
      <c r="D306" s="50"/>
      <c r="E306" s="50"/>
      <c r="F306" s="50"/>
      <c r="G306" s="51"/>
    </row>
    <row r="307" spans="1:10" s="28" customFormat="1">
      <c r="A307" s="19" t="s">
        <v>829</v>
      </c>
      <c r="B307" s="22" t="s">
        <v>66</v>
      </c>
      <c r="C307" s="22" t="s">
        <v>423</v>
      </c>
      <c r="D307" s="23" t="s">
        <v>59</v>
      </c>
      <c r="E307" s="43"/>
      <c r="F307" s="44"/>
      <c r="G307" s="21"/>
      <c r="H307" s="13"/>
      <c r="I307" s="13"/>
      <c r="J307" s="13"/>
    </row>
    <row r="308" spans="1:10" s="28" customFormat="1" ht="268.05" customHeight="1">
      <c r="A308" s="19" t="s">
        <v>830</v>
      </c>
      <c r="B308" s="22" t="s">
        <v>421</v>
      </c>
      <c r="C308" s="22" t="s">
        <v>1025</v>
      </c>
      <c r="D308" s="23" t="s">
        <v>59</v>
      </c>
      <c r="E308" s="43"/>
      <c r="F308" s="44"/>
      <c r="G308" s="21"/>
      <c r="H308" s="13"/>
      <c r="I308" s="13"/>
      <c r="J308" s="13"/>
    </row>
    <row r="309" spans="1:10" s="28" customFormat="1" ht="41.4">
      <c r="A309" s="19" t="s">
        <v>831</v>
      </c>
      <c r="B309" s="22" t="s">
        <v>297</v>
      </c>
      <c r="C309" s="22" t="s">
        <v>516</v>
      </c>
      <c r="D309" s="23" t="s">
        <v>105</v>
      </c>
      <c r="E309" s="43"/>
      <c r="F309" s="44"/>
      <c r="G309" s="21"/>
      <c r="H309" s="13"/>
      <c r="I309" s="13"/>
      <c r="J309" s="13"/>
    </row>
    <row r="310" spans="1:10" s="28" customFormat="1" ht="13.95" customHeight="1">
      <c r="A310" s="17" t="s">
        <v>832</v>
      </c>
      <c r="B310" s="49" t="s">
        <v>963</v>
      </c>
      <c r="C310" s="50"/>
      <c r="D310" s="50"/>
      <c r="E310" s="50"/>
      <c r="F310" s="50"/>
      <c r="G310" s="51"/>
    </row>
    <row r="311" spans="1:10" s="28" customFormat="1">
      <c r="A311" s="19" t="s">
        <v>833</v>
      </c>
      <c r="B311" s="22" t="s">
        <v>66</v>
      </c>
      <c r="C311" s="22" t="s">
        <v>425</v>
      </c>
      <c r="D311" s="23" t="s">
        <v>59</v>
      </c>
      <c r="E311" s="43"/>
      <c r="F311" s="44"/>
      <c r="G311" s="21"/>
      <c r="H311" s="13"/>
      <c r="I311" s="13"/>
      <c r="J311" s="13"/>
    </row>
    <row r="312" spans="1:10" s="28" customFormat="1" ht="96.6">
      <c r="A312" s="19" t="s">
        <v>834</v>
      </c>
      <c r="B312" s="22" t="s">
        <v>238</v>
      </c>
      <c r="C312" s="22" t="s">
        <v>410</v>
      </c>
      <c r="D312" s="23" t="s">
        <v>59</v>
      </c>
      <c r="E312" s="43"/>
      <c r="F312" s="44"/>
      <c r="G312" s="21"/>
      <c r="H312" s="13"/>
      <c r="I312" s="13"/>
      <c r="J312" s="13"/>
    </row>
    <row r="313" spans="1:10" s="28" customFormat="1" ht="27.6">
      <c r="A313" s="19" t="s">
        <v>835</v>
      </c>
      <c r="B313" s="22" t="s">
        <v>239</v>
      </c>
      <c r="C313" s="22" t="s">
        <v>426</v>
      </c>
      <c r="D313" s="23" t="s">
        <v>59</v>
      </c>
      <c r="E313" s="43"/>
      <c r="F313" s="44"/>
      <c r="G313" s="21"/>
      <c r="H313" s="13"/>
      <c r="I313" s="13"/>
      <c r="J313" s="13"/>
    </row>
    <row r="314" spans="1:10" s="28" customFormat="1" ht="55.2">
      <c r="A314" s="19" t="s">
        <v>836</v>
      </c>
      <c r="B314" s="22" t="s">
        <v>240</v>
      </c>
      <c r="C314" s="22" t="s">
        <v>427</v>
      </c>
      <c r="D314" s="23" t="s">
        <v>59</v>
      </c>
      <c r="E314" s="43"/>
      <c r="F314" s="44"/>
      <c r="G314" s="21"/>
      <c r="H314" s="13"/>
      <c r="I314" s="13"/>
      <c r="J314" s="13"/>
    </row>
    <row r="315" spans="1:10" s="28" customFormat="1" ht="69">
      <c r="A315" s="19" t="s">
        <v>837</v>
      </c>
      <c r="B315" s="22" t="s">
        <v>241</v>
      </c>
      <c r="C315" s="22" t="s">
        <v>310</v>
      </c>
      <c r="D315" s="23" t="s">
        <v>59</v>
      </c>
      <c r="E315" s="43"/>
      <c r="F315" s="44"/>
      <c r="G315" s="21"/>
      <c r="H315" s="13"/>
      <c r="I315" s="13"/>
      <c r="J315" s="13"/>
    </row>
    <row r="316" spans="1:10" s="28" customFormat="1" ht="15" customHeight="1">
      <c r="A316" s="19" t="s">
        <v>838</v>
      </c>
      <c r="B316" s="22" t="s">
        <v>173</v>
      </c>
      <c r="C316" s="22" t="s">
        <v>242</v>
      </c>
      <c r="D316" s="23" t="s">
        <v>59</v>
      </c>
      <c r="E316" s="43"/>
      <c r="F316" s="44"/>
      <c r="G316" s="21"/>
      <c r="H316" s="13"/>
      <c r="I316" s="13"/>
      <c r="J316" s="13"/>
    </row>
    <row r="317" spans="1:10" s="28" customFormat="1" ht="41.4">
      <c r="A317" s="19" t="s">
        <v>839</v>
      </c>
      <c r="B317" s="22" t="s">
        <v>297</v>
      </c>
      <c r="C317" s="22" t="s">
        <v>517</v>
      </c>
      <c r="D317" s="23" t="s">
        <v>105</v>
      </c>
      <c r="E317" s="43"/>
      <c r="F317" s="44"/>
      <c r="G317" s="21"/>
      <c r="H317" s="13"/>
      <c r="I317" s="13"/>
      <c r="J317" s="13"/>
    </row>
    <row r="318" spans="1:10" s="28" customFormat="1" ht="15" customHeight="1">
      <c r="A318" s="14" t="s">
        <v>840</v>
      </c>
      <c r="B318" s="55" t="s">
        <v>243</v>
      </c>
      <c r="C318" s="56"/>
      <c r="D318" s="56"/>
      <c r="E318" s="56"/>
      <c r="F318" s="56"/>
      <c r="G318" s="55"/>
      <c r="H318" s="13"/>
      <c r="I318" s="13"/>
      <c r="J318" s="13"/>
    </row>
    <row r="319" spans="1:10" s="28" customFormat="1" ht="13.95" customHeight="1">
      <c r="A319" s="17" t="s">
        <v>841</v>
      </c>
      <c r="B319" s="49" t="s">
        <v>964</v>
      </c>
      <c r="C319" s="50"/>
      <c r="D319" s="50"/>
      <c r="E319" s="50"/>
      <c r="F319" s="50"/>
      <c r="G319" s="51"/>
    </row>
    <row r="320" spans="1:10" s="28" customFormat="1" ht="283.95" customHeight="1">
      <c r="A320" s="19" t="s">
        <v>842</v>
      </c>
      <c r="B320" s="22" t="s">
        <v>224</v>
      </c>
      <c r="C320" s="22" t="s">
        <v>518</v>
      </c>
      <c r="D320" s="23" t="s">
        <v>59</v>
      </c>
      <c r="E320" s="43"/>
      <c r="F320" s="44"/>
      <c r="G320" s="21"/>
      <c r="H320" s="13"/>
      <c r="I320" s="13"/>
      <c r="J320" s="13"/>
    </row>
    <row r="321" spans="1:10" s="28" customFormat="1" ht="41.4">
      <c r="A321" s="19" t="s">
        <v>843</v>
      </c>
      <c r="B321" s="22" t="s">
        <v>297</v>
      </c>
      <c r="C321" s="22" t="s">
        <v>519</v>
      </c>
      <c r="D321" s="23" t="s">
        <v>105</v>
      </c>
      <c r="E321" s="43"/>
      <c r="F321" s="44"/>
      <c r="G321" s="21"/>
      <c r="H321" s="13"/>
      <c r="I321" s="13"/>
      <c r="J321" s="13"/>
    </row>
    <row r="322" spans="1:10" s="28" customFormat="1" ht="110.4">
      <c r="A322" s="19" t="s">
        <v>844</v>
      </c>
      <c r="B322" s="22" t="s">
        <v>225</v>
      </c>
      <c r="C322" s="22" t="s">
        <v>520</v>
      </c>
      <c r="D322" s="23" t="s">
        <v>59</v>
      </c>
      <c r="E322" s="43"/>
      <c r="F322" s="44"/>
      <c r="G322" s="21"/>
      <c r="H322" s="13"/>
      <c r="I322" s="13"/>
      <c r="J322" s="13"/>
    </row>
    <row r="323" spans="1:10" s="28" customFormat="1" ht="41.4">
      <c r="A323" s="19" t="s">
        <v>845</v>
      </c>
      <c r="B323" s="22" t="s">
        <v>297</v>
      </c>
      <c r="C323" s="22" t="s">
        <v>521</v>
      </c>
      <c r="D323" s="23" t="s">
        <v>105</v>
      </c>
      <c r="E323" s="43"/>
      <c r="F323" s="44"/>
      <c r="G323" s="21"/>
      <c r="H323" s="13"/>
      <c r="I323" s="13"/>
      <c r="J323" s="13"/>
    </row>
    <row r="324" spans="1:10" s="28" customFormat="1" ht="82.8">
      <c r="A324" s="19" t="s">
        <v>846</v>
      </c>
      <c r="B324" s="22" t="s">
        <v>226</v>
      </c>
      <c r="C324" s="22" t="s">
        <v>522</v>
      </c>
      <c r="D324" s="23" t="s">
        <v>59</v>
      </c>
      <c r="E324" s="43"/>
      <c r="F324" s="44"/>
      <c r="G324" s="21"/>
      <c r="H324" s="13"/>
      <c r="I324" s="13"/>
      <c r="J324" s="13"/>
    </row>
    <row r="325" spans="1:10" s="28" customFormat="1" ht="41.4">
      <c r="A325" s="19" t="s">
        <v>847</v>
      </c>
      <c r="B325" s="22" t="s">
        <v>297</v>
      </c>
      <c r="C325" s="22" t="s">
        <v>523</v>
      </c>
      <c r="D325" s="23" t="s">
        <v>105</v>
      </c>
      <c r="E325" s="43"/>
      <c r="F325" s="44"/>
      <c r="G325" s="21"/>
      <c r="H325" s="13"/>
      <c r="I325" s="13"/>
      <c r="J325" s="13"/>
    </row>
    <row r="326" spans="1:10" s="28" customFormat="1" ht="202.05" customHeight="1">
      <c r="A326" s="19" t="s">
        <v>848</v>
      </c>
      <c r="B326" s="22" t="s">
        <v>227</v>
      </c>
      <c r="C326" s="22" t="str">
        <f>_xlfn._LONGTEXT("Det skal leveres ferdig terminerte mikrofonkabler med Neutrik eller tilsvarende XLR‑kontakter.
Minimum omfang:
   - 10 stk ca. 3 m
   - 10 stk ca. 5 m
   - 10 stk ca. 10 m
Kabler skal:
   - være i sort utførelse
   - ha gummikappe
   - være egnet for rø","ff scenebruk
   - være merket iht. generelle krav til merking i begge ender.
Generelle krav til merking av kabler er beskrevet i kapittel ")&amp;A50&amp;""</f>
        <v>Det skal leveres ferdig terminerte mikrofonkabler med Neutrik eller tilsvarende XLR‑kontakter.
Minimum omfang:
   - 10 stk ca. 3 m
   - 10 stk ca. 5 m
   - 10 stk ca. 10 m
Kabler skal:
   - være i sort utførelse
   - ha gummikappe
   - være egnet for røff scenebruk
   - være merket iht. generelle krav til merking i begge ender.
Generelle krav til merking av kabler er beskrevet i kapittel 0.4.2.3</v>
      </c>
      <c r="D326" s="23" t="s">
        <v>59</v>
      </c>
      <c r="E326" s="43"/>
      <c r="F326" s="44"/>
      <c r="G326" s="21"/>
      <c r="H326" s="13"/>
      <c r="I326" s="13"/>
      <c r="J326" s="13"/>
    </row>
    <row r="327" spans="1:10" s="28" customFormat="1" ht="41.4">
      <c r="A327" s="19" t="s">
        <v>947</v>
      </c>
      <c r="B327" s="22" t="s">
        <v>297</v>
      </c>
      <c r="C327" s="22" t="s">
        <v>524</v>
      </c>
      <c r="D327" s="23" t="s">
        <v>105</v>
      </c>
      <c r="E327" s="43"/>
      <c r="F327" s="44"/>
      <c r="G327" s="21"/>
      <c r="H327" s="13"/>
      <c r="I327" s="13"/>
      <c r="J327" s="13"/>
    </row>
    <row r="328" spans="1:10" s="28" customFormat="1" ht="186" customHeight="1">
      <c r="A328" s="19" t="s">
        <v>948</v>
      </c>
      <c r="B328" s="22" t="s">
        <v>228</v>
      </c>
      <c r="C328" s="22" t="str">
        <f>_xlfn._LONGTEXT("Det skal leveres instrumentkabler med profesjonelle jack‑kontakter.
Minimum omfang:
   - 5 stk ca. 5 m
   - 5 stk ca. 10 m
Kabler skal:
   - være sort utførelse
   - ha gummikappe
   - være egnet for røff scenebruk
   - være merket iht. generelle krav t","il merking i begge ender.
Generelle krav til merking av kabler er beskrevet i kapittel ")&amp;A50&amp;""</f>
        <v>Det skal leveres instrumentkabler med profesjonelle jack‑kontakter.
Minimum omfang:
   - 5 stk ca. 5 m
   - 5 stk ca. 10 m
Kabler skal:
   - være sort utførelse
   - ha gummikappe
   - være egnet for røff scenebruk
   - være merket iht. generelle krav til merking i begge ender.
Generelle krav til merking av kabler er beskrevet i kapittel 0.4.2.3</v>
      </c>
      <c r="D328" s="23" t="s">
        <v>59</v>
      </c>
      <c r="E328" s="43"/>
      <c r="F328" s="44"/>
      <c r="G328" s="21"/>
      <c r="H328" s="13"/>
      <c r="I328" s="13"/>
      <c r="J328" s="13"/>
    </row>
    <row r="329" spans="1:10" s="28" customFormat="1" ht="41.4">
      <c r="A329" s="19" t="s">
        <v>949</v>
      </c>
      <c r="B329" s="22" t="s">
        <v>297</v>
      </c>
      <c r="C329" s="22" t="s">
        <v>525</v>
      </c>
      <c r="D329" s="23" t="s">
        <v>105</v>
      </c>
      <c r="E329" s="43"/>
      <c r="F329" s="44"/>
      <c r="G329" s="21"/>
      <c r="H329" s="13"/>
      <c r="I329" s="13"/>
      <c r="J329" s="13"/>
    </row>
    <row r="330" spans="1:10" s="28" customFormat="1" ht="13.95" customHeight="1">
      <c r="A330" s="17" t="s">
        <v>849</v>
      </c>
      <c r="B330" s="49" t="s">
        <v>965</v>
      </c>
      <c r="C330" s="50"/>
      <c r="D330" s="50"/>
      <c r="E330" s="50"/>
      <c r="F330" s="50"/>
      <c r="G330" s="51"/>
    </row>
    <row r="331" spans="1:10" s="28" customFormat="1" ht="124.2">
      <c r="A331" s="19" t="s">
        <v>850</v>
      </c>
      <c r="B331" s="22" t="s">
        <v>230</v>
      </c>
      <c r="C331" s="22" t="s">
        <v>526</v>
      </c>
      <c r="D331" s="23" t="s">
        <v>59</v>
      </c>
      <c r="E331" s="43"/>
      <c r="F331" s="44"/>
      <c r="G331" s="21"/>
      <c r="H331" s="13"/>
      <c r="I331" s="13"/>
      <c r="J331" s="13"/>
    </row>
    <row r="332" spans="1:10" s="28" customFormat="1" ht="41.4">
      <c r="A332" s="19" t="s">
        <v>851</v>
      </c>
      <c r="B332" s="22" t="s">
        <v>297</v>
      </c>
      <c r="C332" s="22" t="s">
        <v>527</v>
      </c>
      <c r="D332" s="23" t="s">
        <v>105</v>
      </c>
      <c r="E332" s="43"/>
      <c r="F332" s="44"/>
      <c r="G332" s="21"/>
      <c r="H332" s="13"/>
      <c r="I332" s="13"/>
      <c r="J332" s="13"/>
    </row>
    <row r="333" spans="1:10" s="28" customFormat="1" ht="13.95" customHeight="1">
      <c r="A333" s="17" t="s">
        <v>852</v>
      </c>
      <c r="B333" s="49" t="s">
        <v>966</v>
      </c>
      <c r="C333" s="50"/>
      <c r="D333" s="50"/>
      <c r="E333" s="50"/>
      <c r="F333" s="50"/>
      <c r="G333" s="51"/>
    </row>
    <row r="334" spans="1:10" s="28" customFormat="1" ht="179.4">
      <c r="A334" s="19" t="s">
        <v>853</v>
      </c>
      <c r="B334" s="22" t="s">
        <v>244</v>
      </c>
      <c r="C334" s="22" t="s">
        <v>1026</v>
      </c>
      <c r="D334" s="23" t="s">
        <v>59</v>
      </c>
      <c r="E334" s="43"/>
      <c r="F334" s="44"/>
      <c r="G334" s="21"/>
      <c r="H334" s="13"/>
      <c r="I334" s="13"/>
      <c r="J334" s="13"/>
    </row>
    <row r="335" spans="1:10" s="28" customFormat="1" ht="27.6">
      <c r="A335" s="19" t="s">
        <v>854</v>
      </c>
      <c r="B335" s="22" t="s">
        <v>245</v>
      </c>
      <c r="C335" s="22" t="s">
        <v>411</v>
      </c>
      <c r="D335" s="23" t="s">
        <v>59</v>
      </c>
      <c r="E335" s="43"/>
      <c r="F335" s="44"/>
      <c r="G335" s="21"/>
      <c r="H335" s="13"/>
      <c r="I335" s="13"/>
      <c r="J335" s="13"/>
    </row>
    <row r="336" spans="1:10" s="28" customFormat="1" ht="41.4">
      <c r="A336" s="19" t="s">
        <v>855</v>
      </c>
      <c r="B336" s="22" t="s">
        <v>297</v>
      </c>
      <c r="C336" s="22" t="s">
        <v>528</v>
      </c>
      <c r="D336" s="23" t="s">
        <v>105</v>
      </c>
      <c r="E336" s="43"/>
      <c r="F336" s="44"/>
      <c r="G336" s="21"/>
      <c r="H336" s="13"/>
      <c r="I336" s="13"/>
      <c r="J336" s="13"/>
    </row>
    <row r="337" spans="1:10" s="28" customFormat="1" ht="13.95" customHeight="1">
      <c r="A337" s="17" t="s">
        <v>856</v>
      </c>
      <c r="B337" s="49" t="s">
        <v>967</v>
      </c>
      <c r="C337" s="50"/>
      <c r="D337" s="50"/>
      <c r="E337" s="50"/>
      <c r="F337" s="50"/>
      <c r="G337" s="51"/>
    </row>
    <row r="338" spans="1:10" s="28" customFormat="1" ht="75" customHeight="1">
      <c r="A338" s="19" t="s">
        <v>857</v>
      </c>
      <c r="B338" s="22" t="s">
        <v>246</v>
      </c>
      <c r="C338" s="22" t="s">
        <v>309</v>
      </c>
      <c r="D338" s="23" t="s">
        <v>59</v>
      </c>
      <c r="E338" s="43"/>
      <c r="F338" s="44"/>
      <c r="G338" s="21"/>
      <c r="H338" s="13"/>
      <c r="I338" s="13"/>
      <c r="J338" s="13"/>
    </row>
    <row r="339" spans="1:10" s="28" customFormat="1" ht="124.2">
      <c r="A339" s="19" t="s">
        <v>858</v>
      </c>
      <c r="B339" s="22" t="s">
        <v>247</v>
      </c>
      <c r="C339" s="22" t="s">
        <v>1027</v>
      </c>
      <c r="D339" s="23" t="s">
        <v>59</v>
      </c>
      <c r="E339" s="43"/>
      <c r="F339" s="44"/>
      <c r="G339" s="21"/>
      <c r="H339" s="13"/>
      <c r="I339" s="13"/>
      <c r="J339" s="13"/>
    </row>
    <row r="340" spans="1:10" s="28" customFormat="1" ht="69">
      <c r="A340" s="19" t="s">
        <v>859</v>
      </c>
      <c r="B340" s="22" t="s">
        <v>248</v>
      </c>
      <c r="C340" s="22" t="s">
        <v>1028</v>
      </c>
      <c r="D340" s="23" t="s">
        <v>59</v>
      </c>
      <c r="E340" s="43"/>
      <c r="F340" s="44"/>
      <c r="G340" s="21"/>
      <c r="H340" s="13"/>
      <c r="I340" s="13"/>
      <c r="J340" s="13"/>
    </row>
    <row r="341" spans="1:10" s="28" customFormat="1" ht="96.6">
      <c r="A341" s="19" t="s">
        <v>860</v>
      </c>
      <c r="B341" s="22" t="s">
        <v>249</v>
      </c>
      <c r="C341" s="22" t="s">
        <v>412</v>
      </c>
      <c r="D341" s="23" t="s">
        <v>59</v>
      </c>
      <c r="E341" s="43"/>
      <c r="F341" s="44"/>
      <c r="G341" s="21"/>
      <c r="H341" s="13"/>
      <c r="I341" s="13"/>
      <c r="J341" s="13"/>
    </row>
    <row r="342" spans="1:10" s="28" customFormat="1" ht="55.2">
      <c r="A342" s="19" t="s">
        <v>861</v>
      </c>
      <c r="B342" s="22" t="s">
        <v>297</v>
      </c>
      <c r="C342" s="22" t="s">
        <v>529</v>
      </c>
      <c r="D342" s="23" t="s">
        <v>105</v>
      </c>
      <c r="E342" s="43"/>
      <c r="F342" s="44"/>
      <c r="G342" s="21"/>
      <c r="H342" s="13"/>
      <c r="I342" s="13"/>
      <c r="J342" s="13"/>
    </row>
    <row r="343" spans="1:10" s="28" customFormat="1" ht="13.95" customHeight="1">
      <c r="A343" s="17" t="s">
        <v>862</v>
      </c>
      <c r="B343" s="49" t="s">
        <v>968</v>
      </c>
      <c r="C343" s="50"/>
      <c r="D343" s="50"/>
      <c r="E343" s="50"/>
      <c r="F343" s="50"/>
      <c r="G343" s="51"/>
    </row>
    <row r="344" spans="1:10" s="28" customFormat="1" ht="27.6">
      <c r="A344" s="19" t="s">
        <v>863</v>
      </c>
      <c r="B344" s="22" t="s">
        <v>433</v>
      </c>
      <c r="C344" s="22" t="s">
        <v>434</v>
      </c>
      <c r="D344" s="23" t="s">
        <v>59</v>
      </c>
      <c r="E344" s="43"/>
      <c r="F344" s="44"/>
      <c r="G344" s="21"/>
      <c r="H344" s="13"/>
      <c r="I344" s="13"/>
      <c r="J344" s="13"/>
    </row>
    <row r="345" spans="1:10" s="28" customFormat="1" ht="41.4">
      <c r="A345" s="19" t="s">
        <v>864</v>
      </c>
      <c r="B345" s="22" t="s">
        <v>250</v>
      </c>
      <c r="C345" s="22" t="s">
        <v>435</v>
      </c>
      <c r="D345" s="23" t="s">
        <v>59</v>
      </c>
      <c r="E345" s="43"/>
      <c r="F345" s="44"/>
      <c r="G345" s="21"/>
      <c r="H345" s="13"/>
      <c r="I345" s="13"/>
      <c r="J345" s="13"/>
    </row>
    <row r="346" spans="1:10" s="28" customFormat="1" ht="110.4">
      <c r="A346" s="19" t="s">
        <v>865</v>
      </c>
      <c r="B346" s="22" t="s">
        <v>306</v>
      </c>
      <c r="C346" s="22" t="s">
        <v>307</v>
      </c>
      <c r="D346" s="23" t="s">
        <v>59</v>
      </c>
      <c r="E346" s="43"/>
      <c r="F346" s="44"/>
      <c r="G346" s="21"/>
      <c r="H346" s="13"/>
      <c r="I346" s="13"/>
      <c r="J346" s="13"/>
    </row>
    <row r="347" spans="1:10" s="28" customFormat="1" ht="124.2">
      <c r="A347" s="19" t="s">
        <v>866</v>
      </c>
      <c r="B347" s="22" t="s">
        <v>305</v>
      </c>
      <c r="C347" s="22" t="s">
        <v>530</v>
      </c>
      <c r="D347" s="23" t="s">
        <v>59</v>
      </c>
      <c r="E347" s="43"/>
      <c r="F347" s="44"/>
      <c r="G347" s="21"/>
      <c r="H347" s="13"/>
      <c r="I347" s="13"/>
      <c r="J347" s="13"/>
    </row>
    <row r="348" spans="1:10" s="28" customFormat="1" ht="69">
      <c r="A348" s="19" t="s">
        <v>867</v>
      </c>
      <c r="B348" s="22" t="s">
        <v>251</v>
      </c>
      <c r="C348" s="22" t="s">
        <v>308</v>
      </c>
      <c r="D348" s="23" t="s">
        <v>59</v>
      </c>
      <c r="E348" s="43"/>
      <c r="F348" s="44"/>
      <c r="G348" s="21"/>
      <c r="H348" s="13"/>
      <c r="I348" s="13"/>
      <c r="J348" s="13"/>
    </row>
    <row r="349" spans="1:10" s="28" customFormat="1" ht="135" customHeight="1">
      <c r="A349" s="19" t="s">
        <v>868</v>
      </c>
      <c r="B349" s="22" t="s">
        <v>252</v>
      </c>
      <c r="C349" s="22" t="s">
        <v>304</v>
      </c>
      <c r="D349" s="23" t="s">
        <v>59</v>
      </c>
      <c r="E349" s="43"/>
      <c r="F349" s="44"/>
      <c r="G349" s="21"/>
      <c r="H349" s="13"/>
      <c r="I349" s="13"/>
      <c r="J349" s="13"/>
    </row>
    <row r="350" spans="1:10" s="28" customFormat="1" ht="41.4">
      <c r="A350" s="19" t="s">
        <v>869</v>
      </c>
      <c r="B350" s="22" t="s">
        <v>297</v>
      </c>
      <c r="C350" s="22" t="s">
        <v>531</v>
      </c>
      <c r="D350" s="23" t="s">
        <v>105</v>
      </c>
      <c r="E350" s="43"/>
      <c r="F350" s="44"/>
      <c r="G350" s="21"/>
      <c r="H350" s="13"/>
      <c r="I350" s="13"/>
      <c r="J350" s="13"/>
    </row>
    <row r="351" spans="1:10" s="28" customFormat="1" ht="15" customHeight="1">
      <c r="A351" s="14" t="s">
        <v>870</v>
      </c>
      <c r="B351" s="55" t="s">
        <v>969</v>
      </c>
      <c r="C351" s="56"/>
      <c r="D351" s="56"/>
      <c r="E351" s="56"/>
      <c r="F351" s="56"/>
      <c r="G351" s="55"/>
      <c r="H351" s="13"/>
      <c r="I351" s="13"/>
      <c r="J351" s="13"/>
    </row>
    <row r="352" spans="1:10" s="28" customFormat="1" ht="13.95" customHeight="1">
      <c r="A352" s="17" t="s">
        <v>871</v>
      </c>
      <c r="B352" s="48" t="s">
        <v>970</v>
      </c>
      <c r="C352" s="48"/>
      <c r="D352" s="48"/>
      <c r="E352" s="48"/>
      <c r="F352" s="48"/>
      <c r="G352" s="48"/>
    </row>
    <row r="353" spans="1:10" s="28" customFormat="1" ht="124.2">
      <c r="A353" s="19" t="s">
        <v>872</v>
      </c>
      <c r="B353" s="22" t="s">
        <v>253</v>
      </c>
      <c r="C353" s="22" t="s">
        <v>254</v>
      </c>
      <c r="D353" s="23" t="s">
        <v>59</v>
      </c>
      <c r="E353" s="43"/>
      <c r="F353" s="44"/>
      <c r="G353" s="21"/>
      <c r="H353" s="13"/>
      <c r="I353" s="13"/>
      <c r="J353" s="13"/>
    </row>
    <row r="354" spans="1:10" s="28" customFormat="1" ht="69">
      <c r="A354" s="19" t="s">
        <v>873</v>
      </c>
      <c r="B354" s="22" t="s">
        <v>255</v>
      </c>
      <c r="C354" s="22" t="s">
        <v>413</v>
      </c>
      <c r="D354" s="23" t="s">
        <v>59</v>
      </c>
      <c r="E354" s="43"/>
      <c r="F354" s="44"/>
      <c r="G354" s="21"/>
      <c r="H354" s="13"/>
      <c r="I354" s="13"/>
      <c r="J354" s="13"/>
    </row>
    <row r="355" spans="1:10" s="28" customFormat="1" ht="55.2">
      <c r="A355" s="19" t="s">
        <v>874</v>
      </c>
      <c r="B355" s="22" t="s">
        <v>256</v>
      </c>
      <c r="C355" s="22" t="s">
        <v>429</v>
      </c>
      <c r="D355" s="23" t="s">
        <v>59</v>
      </c>
      <c r="E355" s="43"/>
      <c r="F355" s="44"/>
      <c r="G355" s="21"/>
      <c r="H355" s="13"/>
      <c r="I355" s="13"/>
      <c r="J355" s="13"/>
    </row>
    <row r="356" spans="1:10" s="28" customFormat="1" ht="69">
      <c r="A356" s="19" t="s">
        <v>875</v>
      </c>
      <c r="B356" s="22" t="s">
        <v>257</v>
      </c>
      <c r="C356" s="22" t="s">
        <v>431</v>
      </c>
      <c r="D356" s="23" t="s">
        <v>59</v>
      </c>
      <c r="E356" s="43"/>
      <c r="F356" s="44"/>
      <c r="G356" s="21"/>
      <c r="H356" s="13"/>
      <c r="I356" s="13"/>
      <c r="J356" s="13"/>
    </row>
    <row r="357" spans="1:10" s="28" customFormat="1" ht="69">
      <c r="A357" s="19" t="s">
        <v>876</v>
      </c>
      <c r="B357" s="22" t="s">
        <v>49</v>
      </c>
      <c r="C357" s="22" t="s">
        <v>432</v>
      </c>
      <c r="D357" s="23" t="s">
        <v>59</v>
      </c>
      <c r="E357" s="43"/>
      <c r="F357" s="44"/>
      <c r="G357" s="21"/>
      <c r="H357" s="13"/>
      <c r="I357" s="13"/>
      <c r="J357" s="13"/>
    </row>
    <row r="358" spans="1:10" s="28" customFormat="1" ht="41.4">
      <c r="A358" s="19" t="s">
        <v>942</v>
      </c>
      <c r="B358" s="22" t="s">
        <v>297</v>
      </c>
      <c r="C358" s="22" t="s">
        <v>532</v>
      </c>
      <c r="D358" s="23" t="s">
        <v>105</v>
      </c>
      <c r="E358" s="43"/>
      <c r="F358" s="44"/>
      <c r="G358" s="21"/>
      <c r="H358" s="13"/>
      <c r="I358" s="13"/>
      <c r="J358" s="13"/>
    </row>
    <row r="359" spans="1:10" s="28" customFormat="1" ht="13.95" customHeight="1">
      <c r="A359" s="17" t="s">
        <v>877</v>
      </c>
      <c r="B359" s="48" t="s">
        <v>971</v>
      </c>
      <c r="C359" s="48"/>
      <c r="D359" s="48"/>
      <c r="E359" s="48"/>
      <c r="F359" s="48"/>
      <c r="G359" s="48"/>
    </row>
    <row r="360" spans="1:10" s="28" customFormat="1">
      <c r="A360" s="19" t="s">
        <v>878</v>
      </c>
      <c r="B360" s="22" t="s">
        <v>61</v>
      </c>
      <c r="C360" s="22" t="s">
        <v>259</v>
      </c>
      <c r="D360" s="67" t="s">
        <v>59</v>
      </c>
      <c r="E360" s="70"/>
      <c r="F360" s="75"/>
      <c r="G360" s="21"/>
      <c r="H360" s="13"/>
      <c r="I360" s="13"/>
      <c r="J360" s="13"/>
    </row>
    <row r="361" spans="1:10" s="28" customFormat="1">
      <c r="A361" s="19" t="s">
        <v>879</v>
      </c>
      <c r="B361" s="22" t="s">
        <v>66</v>
      </c>
      <c r="C361" s="22">
        <v>1</v>
      </c>
      <c r="D361" s="68"/>
      <c r="E361" s="71"/>
      <c r="F361" s="76"/>
      <c r="G361" s="21"/>
      <c r="H361" s="13"/>
      <c r="I361" s="13"/>
      <c r="J361" s="13"/>
    </row>
    <row r="362" spans="1:10" s="28" customFormat="1">
      <c r="A362" s="19" t="s">
        <v>880</v>
      </c>
      <c r="B362" s="22" t="s">
        <v>93</v>
      </c>
      <c r="C362" s="22" t="s">
        <v>260</v>
      </c>
      <c r="D362" s="68"/>
      <c r="E362" s="71"/>
      <c r="F362" s="76"/>
      <c r="G362" s="21"/>
      <c r="H362" s="13"/>
      <c r="I362" s="13"/>
      <c r="J362" s="13"/>
    </row>
    <row r="363" spans="1:10" s="28" customFormat="1">
      <c r="A363" s="19" t="s">
        <v>881</v>
      </c>
      <c r="B363" s="22" t="s">
        <v>94</v>
      </c>
      <c r="C363" s="22" t="s">
        <v>95</v>
      </c>
      <c r="D363" s="68"/>
      <c r="E363" s="71"/>
      <c r="F363" s="76"/>
      <c r="G363" s="21"/>
      <c r="H363" s="13"/>
      <c r="I363" s="13"/>
      <c r="J363" s="13"/>
    </row>
    <row r="364" spans="1:10" s="28" customFormat="1" ht="27.6">
      <c r="A364" s="19" t="s">
        <v>882</v>
      </c>
      <c r="B364" s="22" t="s">
        <v>96</v>
      </c>
      <c r="C364" s="22" t="s">
        <v>97</v>
      </c>
      <c r="D364" s="68"/>
      <c r="E364" s="71"/>
      <c r="F364" s="76"/>
      <c r="G364" s="21"/>
      <c r="H364" s="13"/>
      <c r="I364" s="13"/>
      <c r="J364" s="13"/>
    </row>
    <row r="365" spans="1:10" s="28" customFormat="1">
      <c r="A365" s="19" t="s">
        <v>883</v>
      </c>
      <c r="B365" s="22" t="s">
        <v>98</v>
      </c>
      <c r="C365" s="22" t="s">
        <v>99</v>
      </c>
      <c r="D365" s="68"/>
      <c r="E365" s="71"/>
      <c r="F365" s="76"/>
      <c r="G365" s="21"/>
      <c r="H365" s="13"/>
      <c r="I365" s="13"/>
      <c r="J365" s="13"/>
    </row>
    <row r="366" spans="1:10" s="28" customFormat="1">
      <c r="A366" s="19" t="s">
        <v>884</v>
      </c>
      <c r="B366" s="22" t="s">
        <v>77</v>
      </c>
      <c r="C366" s="22" t="s">
        <v>430</v>
      </c>
      <c r="D366" s="69"/>
      <c r="E366" s="72"/>
      <c r="F366" s="77"/>
      <c r="G366" s="21"/>
      <c r="H366" s="13"/>
      <c r="I366" s="13"/>
      <c r="J366" s="13"/>
    </row>
    <row r="367" spans="1:10" s="28" customFormat="1" ht="13.95" customHeight="1">
      <c r="A367" s="17" t="s">
        <v>885</v>
      </c>
      <c r="B367" s="48" t="s">
        <v>972</v>
      </c>
      <c r="C367" s="48"/>
      <c r="D367" s="48"/>
      <c r="E367" s="48"/>
      <c r="F367" s="48"/>
      <c r="G367" s="48"/>
    </row>
    <row r="368" spans="1:10" s="28" customFormat="1">
      <c r="A368" s="19" t="s">
        <v>886</v>
      </c>
      <c r="B368" s="22" t="s">
        <v>61</v>
      </c>
      <c r="C368" s="22" t="s">
        <v>62</v>
      </c>
      <c r="D368" s="67" t="s">
        <v>59</v>
      </c>
      <c r="E368" s="70"/>
      <c r="F368" s="75"/>
      <c r="G368" s="21"/>
      <c r="H368" s="13"/>
      <c r="I368" s="13"/>
      <c r="J368" s="13"/>
    </row>
    <row r="369" spans="1:10" s="28" customFormat="1">
      <c r="A369" s="19" t="s">
        <v>887</v>
      </c>
      <c r="B369" s="22" t="s">
        <v>66</v>
      </c>
      <c r="C369" s="22">
        <v>1</v>
      </c>
      <c r="D369" s="68"/>
      <c r="E369" s="71"/>
      <c r="F369" s="76"/>
      <c r="G369" s="21"/>
      <c r="H369" s="13"/>
      <c r="I369" s="13"/>
      <c r="J369" s="13"/>
    </row>
    <row r="370" spans="1:10" s="28" customFormat="1" ht="16.2">
      <c r="A370" s="19" t="s">
        <v>888</v>
      </c>
      <c r="B370" s="22" t="s">
        <v>60</v>
      </c>
      <c r="C370" s="22" t="s">
        <v>533</v>
      </c>
      <c r="D370" s="68"/>
      <c r="E370" s="71"/>
      <c r="F370" s="76"/>
      <c r="G370" s="21"/>
      <c r="H370" s="13"/>
      <c r="I370" s="13"/>
      <c r="J370" s="13"/>
    </row>
    <row r="371" spans="1:10" s="28" customFormat="1">
      <c r="A371" s="19" t="s">
        <v>889</v>
      </c>
      <c r="B371" s="22" t="s">
        <v>63</v>
      </c>
      <c r="C371" s="22" t="s">
        <v>270</v>
      </c>
      <c r="D371" s="68"/>
      <c r="E371" s="71"/>
      <c r="F371" s="76"/>
      <c r="G371" s="21"/>
      <c r="H371" s="13"/>
      <c r="I371" s="13"/>
      <c r="J371" s="13"/>
    </row>
    <row r="372" spans="1:10" s="28" customFormat="1">
      <c r="A372" s="19" t="s">
        <v>890</v>
      </c>
      <c r="B372" s="22" t="s">
        <v>64</v>
      </c>
      <c r="C372" s="22" t="s">
        <v>258</v>
      </c>
      <c r="D372" s="68"/>
      <c r="E372" s="71"/>
      <c r="F372" s="76"/>
      <c r="G372" s="21"/>
      <c r="H372" s="13"/>
      <c r="I372" s="13"/>
      <c r="J372" s="13"/>
    </row>
    <row r="373" spans="1:10" s="28" customFormat="1">
      <c r="A373" s="19" t="s">
        <v>891</v>
      </c>
      <c r="B373" s="22" t="s">
        <v>65</v>
      </c>
      <c r="C373" s="22" t="s">
        <v>261</v>
      </c>
      <c r="D373" s="68"/>
      <c r="E373" s="71"/>
      <c r="F373" s="76"/>
      <c r="G373" s="21"/>
      <c r="H373" s="13"/>
      <c r="I373" s="13"/>
      <c r="J373" s="13"/>
    </row>
    <row r="374" spans="1:10" s="28" customFormat="1">
      <c r="A374" s="19" t="s">
        <v>892</v>
      </c>
      <c r="B374" s="22" t="s">
        <v>67</v>
      </c>
      <c r="C374" s="22" t="s">
        <v>68</v>
      </c>
      <c r="D374" s="68"/>
      <c r="E374" s="71"/>
      <c r="F374" s="76"/>
      <c r="G374" s="21"/>
      <c r="H374" s="13"/>
      <c r="I374" s="13"/>
      <c r="J374" s="13"/>
    </row>
    <row r="375" spans="1:10" s="28" customFormat="1">
      <c r="A375" s="19" t="s">
        <v>893</v>
      </c>
      <c r="B375" s="22" t="s">
        <v>69</v>
      </c>
      <c r="C375" s="30">
        <v>0.5</v>
      </c>
      <c r="D375" s="68"/>
      <c r="E375" s="71"/>
      <c r="F375" s="76"/>
      <c r="G375" s="21"/>
      <c r="H375" s="13"/>
      <c r="I375" s="13"/>
      <c r="J375" s="13"/>
    </row>
    <row r="376" spans="1:10" s="28" customFormat="1">
      <c r="A376" s="19" t="s">
        <v>894</v>
      </c>
      <c r="B376" s="22" t="s">
        <v>70</v>
      </c>
      <c r="C376" s="22" t="s">
        <v>100</v>
      </c>
      <c r="D376" s="68"/>
      <c r="E376" s="71"/>
      <c r="F376" s="76"/>
      <c r="G376" s="21"/>
      <c r="H376" s="13"/>
      <c r="I376" s="13"/>
      <c r="J376" s="13"/>
    </row>
    <row r="377" spans="1:10" s="28" customFormat="1">
      <c r="A377" s="19" t="s">
        <v>895</v>
      </c>
      <c r="B377" s="22" t="s">
        <v>71</v>
      </c>
      <c r="C377" s="22" t="s">
        <v>72</v>
      </c>
      <c r="D377" s="68"/>
      <c r="E377" s="71"/>
      <c r="F377" s="76"/>
      <c r="G377" s="21"/>
      <c r="H377" s="13"/>
      <c r="I377" s="13"/>
      <c r="J377" s="13"/>
    </row>
    <row r="378" spans="1:10" s="28" customFormat="1" ht="27.6">
      <c r="A378" s="19" t="s">
        <v>896</v>
      </c>
      <c r="B378" s="22" t="s">
        <v>73</v>
      </c>
      <c r="C378" s="22" t="s">
        <v>74</v>
      </c>
      <c r="D378" s="68"/>
      <c r="E378" s="71"/>
      <c r="F378" s="76"/>
      <c r="G378" s="21"/>
      <c r="H378" s="13"/>
      <c r="I378" s="13"/>
      <c r="J378" s="13"/>
    </row>
    <row r="379" spans="1:10" s="28" customFormat="1">
      <c r="A379" s="19" t="s">
        <v>897</v>
      </c>
      <c r="B379" s="22" t="s">
        <v>75</v>
      </c>
      <c r="C379" s="22" t="s">
        <v>76</v>
      </c>
      <c r="D379" s="69"/>
      <c r="E379" s="72"/>
      <c r="F379" s="77"/>
      <c r="G379" s="21"/>
      <c r="H379" s="13"/>
      <c r="I379" s="13"/>
      <c r="J379" s="13"/>
    </row>
    <row r="380" spans="1:10" s="28" customFormat="1" ht="13.95" customHeight="1">
      <c r="A380" s="17" t="s">
        <v>898</v>
      </c>
      <c r="B380" s="48" t="s">
        <v>973</v>
      </c>
      <c r="C380" s="48"/>
      <c r="D380" s="48"/>
      <c r="E380" s="48"/>
      <c r="F380" s="48"/>
      <c r="G380" s="48"/>
    </row>
    <row r="381" spans="1:10" s="28" customFormat="1">
      <c r="A381" s="19" t="s">
        <v>899</v>
      </c>
      <c r="B381" s="22" t="s">
        <v>61</v>
      </c>
      <c r="C381" s="22" t="s">
        <v>264</v>
      </c>
      <c r="D381" s="67" t="s">
        <v>59</v>
      </c>
      <c r="E381" s="70"/>
      <c r="F381" s="75"/>
      <c r="G381" s="21"/>
      <c r="H381" s="13"/>
      <c r="I381" s="13"/>
      <c r="J381" s="13"/>
    </row>
    <row r="382" spans="1:10" s="28" customFormat="1">
      <c r="A382" s="19" t="s">
        <v>900</v>
      </c>
      <c r="B382" s="22" t="s">
        <v>66</v>
      </c>
      <c r="C382" s="22">
        <v>2</v>
      </c>
      <c r="D382" s="68"/>
      <c r="E382" s="71"/>
      <c r="F382" s="76"/>
      <c r="G382" s="21"/>
      <c r="H382" s="13"/>
      <c r="I382" s="13"/>
      <c r="J382" s="13"/>
    </row>
    <row r="383" spans="1:10" s="28" customFormat="1" ht="16.2">
      <c r="A383" s="19" t="s">
        <v>901</v>
      </c>
      <c r="B383" s="22" t="s">
        <v>60</v>
      </c>
      <c r="C383" s="22" t="s">
        <v>533</v>
      </c>
      <c r="D383" s="68"/>
      <c r="E383" s="71"/>
      <c r="F383" s="76"/>
      <c r="G383" s="21"/>
      <c r="H383" s="13"/>
      <c r="I383" s="13"/>
      <c r="J383" s="13"/>
    </row>
    <row r="384" spans="1:10" s="28" customFormat="1">
      <c r="A384" s="19" t="s">
        <v>902</v>
      </c>
      <c r="B384" s="22" t="s">
        <v>63</v>
      </c>
      <c r="C384" s="22" t="s">
        <v>270</v>
      </c>
      <c r="D384" s="68"/>
      <c r="E384" s="71"/>
      <c r="F384" s="76"/>
      <c r="G384" s="21"/>
      <c r="H384" s="13"/>
      <c r="I384" s="13"/>
      <c r="J384" s="13"/>
    </row>
    <row r="385" spans="1:10" s="28" customFormat="1">
      <c r="A385" s="19" t="s">
        <v>903</v>
      </c>
      <c r="B385" s="22" t="s">
        <v>64</v>
      </c>
      <c r="C385" s="22" t="s">
        <v>428</v>
      </c>
      <c r="D385" s="68"/>
      <c r="E385" s="71"/>
      <c r="F385" s="76"/>
      <c r="G385" s="21"/>
      <c r="H385" s="13"/>
      <c r="I385" s="13"/>
      <c r="J385" s="13"/>
    </row>
    <row r="386" spans="1:10" s="28" customFormat="1">
      <c r="A386" s="19" t="s">
        <v>904</v>
      </c>
      <c r="B386" s="22" t="s">
        <v>65</v>
      </c>
      <c r="C386" s="22" t="s">
        <v>261</v>
      </c>
      <c r="D386" s="68"/>
      <c r="E386" s="71"/>
      <c r="F386" s="76"/>
      <c r="G386" s="21"/>
      <c r="H386" s="13"/>
      <c r="I386" s="13"/>
      <c r="J386" s="13"/>
    </row>
    <row r="387" spans="1:10" s="28" customFormat="1">
      <c r="A387" s="19" t="s">
        <v>905</v>
      </c>
      <c r="B387" s="22" t="s">
        <v>67</v>
      </c>
      <c r="C387" s="22" t="s">
        <v>265</v>
      </c>
      <c r="D387" s="68"/>
      <c r="E387" s="71"/>
      <c r="F387" s="76"/>
      <c r="G387" s="21"/>
      <c r="H387" s="13"/>
      <c r="I387" s="13"/>
      <c r="J387" s="13"/>
    </row>
    <row r="388" spans="1:10" s="28" customFormat="1">
      <c r="A388" s="19" t="s">
        <v>906</v>
      </c>
      <c r="B388" s="22" t="s">
        <v>69</v>
      </c>
      <c r="C388" s="30">
        <v>0.3</v>
      </c>
      <c r="D388" s="68"/>
      <c r="E388" s="71"/>
      <c r="F388" s="76"/>
      <c r="G388" s="21"/>
      <c r="H388" s="13"/>
      <c r="I388" s="13"/>
      <c r="J388" s="13"/>
    </row>
    <row r="389" spans="1:10" s="28" customFormat="1">
      <c r="A389" s="19" t="s">
        <v>907</v>
      </c>
      <c r="B389" s="22" t="s">
        <v>70</v>
      </c>
      <c r="C389" s="22" t="s">
        <v>100</v>
      </c>
      <c r="D389" s="68"/>
      <c r="E389" s="71"/>
      <c r="F389" s="76"/>
      <c r="G389" s="21"/>
      <c r="H389" s="13"/>
      <c r="I389" s="13"/>
      <c r="J389" s="13"/>
    </row>
    <row r="390" spans="1:10" s="28" customFormat="1">
      <c r="A390" s="19" t="s">
        <v>908</v>
      </c>
      <c r="B390" s="22" t="s">
        <v>71</v>
      </c>
      <c r="C390" s="22" t="s">
        <v>72</v>
      </c>
      <c r="D390" s="68"/>
      <c r="E390" s="71"/>
      <c r="F390" s="76"/>
      <c r="G390" s="21"/>
      <c r="H390" s="13"/>
      <c r="I390" s="13"/>
      <c r="J390" s="13"/>
    </row>
    <row r="391" spans="1:10" s="28" customFormat="1" ht="27.6">
      <c r="A391" s="19" t="s">
        <v>909</v>
      </c>
      <c r="B391" s="22" t="s">
        <v>73</v>
      </c>
      <c r="C391" s="22" t="s">
        <v>74</v>
      </c>
      <c r="D391" s="68"/>
      <c r="E391" s="71"/>
      <c r="F391" s="76"/>
      <c r="G391" s="21"/>
      <c r="H391" s="13"/>
      <c r="I391" s="13"/>
      <c r="J391" s="13"/>
    </row>
    <row r="392" spans="1:10" s="28" customFormat="1">
      <c r="A392" s="19" t="s">
        <v>910</v>
      </c>
      <c r="B392" s="22" t="s">
        <v>75</v>
      </c>
      <c r="C392" s="22" t="s">
        <v>76</v>
      </c>
      <c r="D392" s="69"/>
      <c r="E392" s="72"/>
      <c r="F392" s="77"/>
      <c r="G392" s="21"/>
      <c r="H392" s="13"/>
      <c r="I392" s="13"/>
      <c r="J392" s="13"/>
    </row>
    <row r="393" spans="1:10" s="28" customFormat="1" ht="13.95" customHeight="1">
      <c r="A393" s="17" t="s">
        <v>911</v>
      </c>
      <c r="B393" s="48" t="s">
        <v>974</v>
      </c>
      <c r="C393" s="48"/>
      <c r="D393" s="48"/>
      <c r="E393" s="48"/>
      <c r="F393" s="48"/>
      <c r="G393" s="48"/>
    </row>
    <row r="394" spans="1:10" s="28" customFormat="1">
      <c r="A394" s="19" t="s">
        <v>912</v>
      </c>
      <c r="B394" s="22" t="s">
        <v>61</v>
      </c>
      <c r="C394" s="22" t="s">
        <v>479</v>
      </c>
      <c r="D394" s="67" t="s">
        <v>59</v>
      </c>
      <c r="E394" s="70"/>
      <c r="F394" s="78"/>
      <c r="G394" s="21"/>
      <c r="H394" s="13"/>
      <c r="I394" s="13"/>
      <c r="J394" s="13"/>
    </row>
    <row r="395" spans="1:10" s="28" customFormat="1">
      <c r="A395" s="19" t="s">
        <v>913</v>
      </c>
      <c r="B395" s="22" t="s">
        <v>66</v>
      </c>
      <c r="C395" s="22">
        <v>8</v>
      </c>
      <c r="D395" s="68"/>
      <c r="E395" s="71"/>
      <c r="F395" s="79"/>
      <c r="G395" s="21"/>
      <c r="H395" s="13"/>
      <c r="I395" s="13"/>
      <c r="J395" s="13"/>
    </row>
    <row r="396" spans="1:10" s="28" customFormat="1">
      <c r="A396" s="19" t="s">
        <v>914</v>
      </c>
      <c r="B396" s="22" t="s">
        <v>93</v>
      </c>
      <c r="C396" s="22" t="s">
        <v>262</v>
      </c>
      <c r="D396" s="68"/>
      <c r="E396" s="71"/>
      <c r="F396" s="79"/>
      <c r="G396" s="21"/>
      <c r="H396" s="13"/>
      <c r="I396" s="13"/>
      <c r="J396" s="13"/>
    </row>
    <row r="397" spans="1:10" s="28" customFormat="1">
      <c r="A397" s="19" t="s">
        <v>915</v>
      </c>
      <c r="B397" s="22" t="s">
        <v>77</v>
      </c>
      <c r="C397" s="22" t="s">
        <v>263</v>
      </c>
      <c r="D397" s="68"/>
      <c r="E397" s="71"/>
      <c r="F397" s="79"/>
      <c r="G397" s="21"/>
      <c r="H397" s="13"/>
      <c r="I397" s="13"/>
      <c r="J397" s="13"/>
    </row>
    <row r="398" spans="1:10" s="28" customFormat="1">
      <c r="A398" s="19" t="s">
        <v>916</v>
      </c>
      <c r="B398" s="22" t="s">
        <v>480</v>
      </c>
      <c r="C398" s="22" t="s">
        <v>534</v>
      </c>
      <c r="D398" s="69"/>
      <c r="E398" s="72"/>
      <c r="F398" s="80"/>
      <c r="G398" s="21"/>
      <c r="H398" s="13"/>
      <c r="I398" s="13"/>
      <c r="J398" s="13"/>
    </row>
    <row r="399" spans="1:10" s="28" customFormat="1" ht="13.95" customHeight="1">
      <c r="A399" s="17" t="s">
        <v>917</v>
      </c>
      <c r="B399" s="48" t="s">
        <v>975</v>
      </c>
      <c r="C399" s="48"/>
      <c r="D399" s="48"/>
      <c r="E399" s="48"/>
      <c r="F399" s="48"/>
      <c r="G399" s="48"/>
    </row>
    <row r="400" spans="1:10" s="28" customFormat="1">
      <c r="A400" s="19" t="s">
        <v>918</v>
      </c>
      <c r="B400" s="22" t="s">
        <v>61</v>
      </c>
      <c r="C400" s="22" t="s">
        <v>264</v>
      </c>
      <c r="D400" s="67" t="s">
        <v>59</v>
      </c>
      <c r="E400" s="70"/>
      <c r="F400" s="75"/>
      <c r="G400" s="21"/>
      <c r="H400" s="13"/>
      <c r="I400" s="13"/>
      <c r="J400" s="13"/>
    </row>
    <row r="401" spans="1:10" s="28" customFormat="1">
      <c r="A401" s="19" t="s">
        <v>919</v>
      </c>
      <c r="B401" s="22" t="s">
        <v>66</v>
      </c>
      <c r="C401" s="22">
        <v>8</v>
      </c>
      <c r="D401" s="68"/>
      <c r="E401" s="71"/>
      <c r="F401" s="76"/>
      <c r="G401" s="21"/>
      <c r="H401" s="13"/>
      <c r="I401" s="13"/>
      <c r="J401" s="13"/>
    </row>
    <row r="402" spans="1:10" s="28" customFormat="1" ht="16.2">
      <c r="A402" s="19" t="s">
        <v>920</v>
      </c>
      <c r="B402" s="22" t="s">
        <v>60</v>
      </c>
      <c r="C402" s="22" t="s">
        <v>533</v>
      </c>
      <c r="D402" s="68"/>
      <c r="E402" s="71"/>
      <c r="F402" s="76"/>
      <c r="G402" s="21"/>
      <c r="H402" s="13"/>
      <c r="I402" s="13"/>
      <c r="J402" s="13"/>
    </row>
    <row r="403" spans="1:10" s="28" customFormat="1">
      <c r="A403" s="19" t="s">
        <v>921</v>
      </c>
      <c r="B403" s="22" t="s">
        <v>63</v>
      </c>
      <c r="C403" s="22" t="s">
        <v>270</v>
      </c>
      <c r="D403" s="68"/>
      <c r="E403" s="71"/>
      <c r="F403" s="76"/>
      <c r="G403" s="21"/>
      <c r="H403" s="13"/>
      <c r="I403" s="13"/>
      <c r="J403" s="13"/>
    </row>
    <row r="404" spans="1:10" s="28" customFormat="1">
      <c r="A404" s="19" t="s">
        <v>922</v>
      </c>
      <c r="B404" s="22" t="s">
        <v>64</v>
      </c>
      <c r="C404" s="22" t="s">
        <v>990</v>
      </c>
      <c r="D404" s="68"/>
      <c r="E404" s="71"/>
      <c r="F404" s="76"/>
      <c r="G404" s="21"/>
      <c r="H404" s="13"/>
      <c r="I404" s="13"/>
      <c r="J404" s="13"/>
    </row>
    <row r="405" spans="1:10" s="28" customFormat="1">
      <c r="A405" s="19" t="s">
        <v>923</v>
      </c>
      <c r="B405" s="22" t="s">
        <v>65</v>
      </c>
      <c r="C405" s="22" t="s">
        <v>261</v>
      </c>
      <c r="D405" s="68"/>
      <c r="E405" s="71"/>
      <c r="F405" s="76"/>
      <c r="G405" s="21"/>
      <c r="H405" s="13"/>
      <c r="I405" s="13"/>
      <c r="J405" s="13"/>
    </row>
    <row r="406" spans="1:10" s="28" customFormat="1">
      <c r="A406" s="19" t="s">
        <v>924</v>
      </c>
      <c r="B406" s="22" t="s">
        <v>67</v>
      </c>
      <c r="C406" s="22" t="s">
        <v>265</v>
      </c>
      <c r="D406" s="68"/>
      <c r="E406" s="71"/>
      <c r="F406" s="76"/>
      <c r="G406" s="21"/>
      <c r="H406" s="13"/>
      <c r="I406" s="13"/>
      <c r="J406" s="13"/>
    </row>
    <row r="407" spans="1:10" s="28" customFormat="1">
      <c r="A407" s="19" t="s">
        <v>925</v>
      </c>
      <c r="B407" s="22" t="s">
        <v>69</v>
      </c>
      <c r="C407" s="30">
        <v>0.3</v>
      </c>
      <c r="D407" s="68"/>
      <c r="E407" s="71"/>
      <c r="F407" s="76"/>
      <c r="G407" s="21"/>
      <c r="H407" s="13"/>
      <c r="I407" s="13"/>
      <c r="J407" s="13"/>
    </row>
    <row r="408" spans="1:10" s="28" customFormat="1">
      <c r="A408" s="19" t="s">
        <v>926</v>
      </c>
      <c r="B408" s="22" t="s">
        <v>70</v>
      </c>
      <c r="C408" s="22" t="s">
        <v>100</v>
      </c>
      <c r="D408" s="68"/>
      <c r="E408" s="71"/>
      <c r="F408" s="76"/>
      <c r="G408" s="21"/>
      <c r="H408" s="13"/>
      <c r="I408" s="13"/>
      <c r="J408" s="13"/>
    </row>
    <row r="409" spans="1:10" s="28" customFormat="1">
      <c r="A409" s="19" t="s">
        <v>927</v>
      </c>
      <c r="B409" s="22" t="s">
        <v>71</v>
      </c>
      <c r="C409" s="22" t="s">
        <v>72</v>
      </c>
      <c r="D409" s="68"/>
      <c r="E409" s="71"/>
      <c r="F409" s="76"/>
      <c r="G409" s="21"/>
      <c r="H409" s="13"/>
      <c r="I409" s="13"/>
      <c r="J409" s="13"/>
    </row>
    <row r="410" spans="1:10" s="28" customFormat="1" ht="27.6">
      <c r="A410" s="19" t="s">
        <v>928</v>
      </c>
      <c r="B410" s="22" t="s">
        <v>73</v>
      </c>
      <c r="C410" s="22" t="s">
        <v>74</v>
      </c>
      <c r="D410" s="68"/>
      <c r="E410" s="71"/>
      <c r="F410" s="76"/>
      <c r="G410" s="21"/>
      <c r="H410" s="13"/>
      <c r="I410" s="13"/>
      <c r="J410" s="13"/>
    </row>
    <row r="411" spans="1:10" s="28" customFormat="1">
      <c r="A411" s="19" t="s">
        <v>929</v>
      </c>
      <c r="B411" s="22" t="s">
        <v>75</v>
      </c>
      <c r="C411" s="22" t="s">
        <v>76</v>
      </c>
      <c r="D411" s="69"/>
      <c r="E411" s="72"/>
      <c r="F411" s="77"/>
      <c r="G411" s="21"/>
      <c r="H411" s="13"/>
      <c r="I411" s="13"/>
      <c r="J411" s="13"/>
    </row>
    <row r="412" spans="1:10" s="28" customFormat="1" ht="13.95" customHeight="1">
      <c r="A412" s="17" t="s">
        <v>931</v>
      </c>
      <c r="B412" s="48" t="s">
        <v>976</v>
      </c>
      <c r="C412" s="48"/>
      <c r="D412" s="48"/>
      <c r="E412" s="48"/>
      <c r="F412" s="48"/>
      <c r="G412" s="48"/>
    </row>
    <row r="413" spans="1:10" s="28" customFormat="1">
      <c r="A413" s="19" t="s">
        <v>930</v>
      </c>
      <c r="B413" s="22" t="s">
        <v>61</v>
      </c>
      <c r="C413" s="22" t="s">
        <v>269</v>
      </c>
      <c r="D413" s="67" t="s">
        <v>59</v>
      </c>
      <c r="E413" s="70"/>
      <c r="F413" s="75"/>
      <c r="G413" s="21"/>
      <c r="H413" s="13"/>
      <c r="I413" s="13"/>
      <c r="J413" s="13"/>
    </row>
    <row r="414" spans="1:10" s="28" customFormat="1">
      <c r="A414" s="19" t="s">
        <v>932</v>
      </c>
      <c r="B414" s="22" t="s">
        <v>66</v>
      </c>
      <c r="C414" s="22">
        <v>1</v>
      </c>
      <c r="D414" s="68"/>
      <c r="E414" s="71"/>
      <c r="F414" s="76"/>
      <c r="G414" s="21"/>
      <c r="H414" s="13"/>
      <c r="I414" s="13"/>
      <c r="J414" s="13"/>
    </row>
    <row r="415" spans="1:10" s="28" customFormat="1" ht="16.2">
      <c r="A415" s="19" t="s">
        <v>933</v>
      </c>
      <c r="B415" s="22" t="s">
        <v>60</v>
      </c>
      <c r="C415" s="22" t="s">
        <v>78</v>
      </c>
      <c r="D415" s="68"/>
      <c r="E415" s="71"/>
      <c r="F415" s="76"/>
      <c r="G415" s="21"/>
      <c r="H415" s="13"/>
      <c r="I415" s="13"/>
      <c r="J415" s="13"/>
    </row>
    <row r="416" spans="1:10" s="28" customFormat="1">
      <c r="A416" s="19" t="s">
        <v>934</v>
      </c>
      <c r="B416" s="22" t="s">
        <v>63</v>
      </c>
      <c r="C416" s="22" t="s">
        <v>79</v>
      </c>
      <c r="D416" s="68"/>
      <c r="E416" s="71"/>
      <c r="F416" s="76"/>
      <c r="G416" s="21"/>
      <c r="H416" s="13"/>
      <c r="I416" s="13"/>
      <c r="J416" s="13"/>
    </row>
    <row r="417" spans="1:10" s="28" customFormat="1">
      <c r="A417" s="19" t="s">
        <v>935</v>
      </c>
      <c r="B417" s="22" t="s">
        <v>64</v>
      </c>
      <c r="C417" s="22" t="s">
        <v>986</v>
      </c>
      <c r="D417" s="68"/>
      <c r="E417" s="71"/>
      <c r="F417" s="76"/>
      <c r="G417" s="21"/>
      <c r="H417" s="13"/>
      <c r="I417" s="13"/>
      <c r="J417" s="13"/>
    </row>
    <row r="418" spans="1:10" s="28" customFormat="1">
      <c r="A418" s="19" t="s">
        <v>936</v>
      </c>
      <c r="B418" s="22" t="s">
        <v>65</v>
      </c>
      <c r="C418" s="22" t="s">
        <v>266</v>
      </c>
      <c r="D418" s="68"/>
      <c r="E418" s="71"/>
      <c r="F418" s="76"/>
      <c r="G418" s="21"/>
      <c r="H418" s="13"/>
      <c r="I418" s="13"/>
      <c r="J418" s="13"/>
    </row>
    <row r="419" spans="1:10" s="28" customFormat="1">
      <c r="A419" s="19" t="s">
        <v>937</v>
      </c>
      <c r="B419" s="22" t="s">
        <v>77</v>
      </c>
      <c r="C419" s="22" t="s">
        <v>268</v>
      </c>
      <c r="D419" s="68"/>
      <c r="E419" s="71"/>
      <c r="F419" s="76"/>
      <c r="G419" s="21"/>
      <c r="H419" s="13"/>
      <c r="I419" s="13"/>
      <c r="J419" s="13"/>
    </row>
    <row r="420" spans="1:10" s="28" customFormat="1">
      <c r="A420" s="19" t="s">
        <v>938</v>
      </c>
      <c r="B420" s="22" t="s">
        <v>67</v>
      </c>
      <c r="C420" s="22" t="s">
        <v>80</v>
      </c>
      <c r="D420" s="68"/>
      <c r="E420" s="71"/>
      <c r="F420" s="76"/>
      <c r="G420" s="21"/>
      <c r="H420" s="13"/>
      <c r="I420" s="13"/>
      <c r="J420" s="13"/>
    </row>
    <row r="421" spans="1:10" s="28" customFormat="1">
      <c r="A421" s="19" t="s">
        <v>939</v>
      </c>
      <c r="B421" s="22" t="s">
        <v>70</v>
      </c>
      <c r="C421" s="22" t="s">
        <v>267</v>
      </c>
      <c r="D421" s="68"/>
      <c r="E421" s="71"/>
      <c r="F421" s="76"/>
      <c r="G421" s="21"/>
      <c r="H421" s="13"/>
      <c r="I421" s="13"/>
      <c r="J421" s="13"/>
    </row>
    <row r="422" spans="1:10" s="28" customFormat="1">
      <c r="A422" s="19" t="s">
        <v>940</v>
      </c>
      <c r="B422" s="22" t="s">
        <v>75</v>
      </c>
      <c r="C422" s="22" t="s">
        <v>987</v>
      </c>
      <c r="D422" s="68"/>
      <c r="E422" s="71"/>
      <c r="F422" s="76"/>
      <c r="G422" s="21"/>
      <c r="H422" s="13"/>
      <c r="I422" s="13"/>
      <c r="J422" s="13"/>
    </row>
    <row r="423" spans="1:10" s="28" customFormat="1">
      <c r="A423" s="19" t="s">
        <v>941</v>
      </c>
      <c r="B423" s="25" t="s">
        <v>81</v>
      </c>
      <c r="C423" s="31" t="s">
        <v>988</v>
      </c>
      <c r="D423" s="69"/>
      <c r="E423" s="72"/>
      <c r="F423" s="77"/>
      <c r="G423" s="21"/>
      <c r="H423" s="13"/>
      <c r="I423" s="13"/>
      <c r="J423" s="13"/>
    </row>
    <row r="424" spans="1:10" s="28" customFormat="1" ht="15" customHeight="1">
      <c r="A424" s="14" t="s">
        <v>943</v>
      </c>
      <c r="B424" s="55" t="s">
        <v>977</v>
      </c>
      <c r="C424" s="56"/>
      <c r="D424" s="56"/>
      <c r="E424" s="56"/>
      <c r="F424" s="56"/>
      <c r="G424" s="55"/>
      <c r="H424" s="13"/>
      <c r="I424" s="13"/>
      <c r="J424" s="13"/>
    </row>
    <row r="425" spans="1:10" s="28" customFormat="1" ht="13.95" customHeight="1">
      <c r="A425" s="17" t="s">
        <v>944</v>
      </c>
      <c r="B425" s="48" t="s">
        <v>946</v>
      </c>
      <c r="C425" s="48"/>
      <c r="D425" s="48"/>
      <c r="E425" s="48"/>
      <c r="F425" s="48"/>
      <c r="G425" s="48"/>
    </row>
    <row r="426" spans="1:10" s="28" customFormat="1" ht="193.2">
      <c r="A426" s="19" t="s">
        <v>945</v>
      </c>
      <c r="B426" s="22" t="s">
        <v>946</v>
      </c>
      <c r="C426" s="22" t="s">
        <v>980</v>
      </c>
      <c r="D426" s="23" t="s">
        <v>59</v>
      </c>
      <c r="E426" s="43"/>
      <c r="F426" s="44"/>
      <c r="G426" s="21"/>
      <c r="H426" s="13"/>
      <c r="I426" s="13"/>
      <c r="J426" s="13"/>
    </row>
    <row r="427" spans="1:10" s="28" customFormat="1" ht="138">
      <c r="A427" s="19" t="s">
        <v>945</v>
      </c>
      <c r="B427" s="22" t="s">
        <v>984</v>
      </c>
      <c r="C427" s="22" t="s">
        <v>985</v>
      </c>
      <c r="D427" s="23" t="s">
        <v>105</v>
      </c>
      <c r="E427" s="43"/>
      <c r="F427" s="44"/>
      <c r="G427" s="21"/>
      <c r="H427" s="13"/>
      <c r="I427" s="13"/>
      <c r="J427" s="13"/>
    </row>
    <row r="428" spans="1:10" s="28" customFormat="1" ht="13.95" customHeight="1">
      <c r="A428" s="17" t="s">
        <v>978</v>
      </c>
      <c r="B428" s="48" t="s">
        <v>983</v>
      </c>
      <c r="C428" s="48"/>
      <c r="D428" s="48"/>
      <c r="E428" s="48"/>
      <c r="F428" s="48"/>
      <c r="G428" s="48"/>
    </row>
    <row r="429" spans="1:10" s="28" customFormat="1" ht="138">
      <c r="A429" s="19" t="s">
        <v>979</v>
      </c>
      <c r="B429" s="22" t="s">
        <v>982</v>
      </c>
      <c r="C429" s="22" t="s">
        <v>981</v>
      </c>
      <c r="D429" s="23" t="s">
        <v>59</v>
      </c>
      <c r="E429" s="43"/>
      <c r="F429" s="44"/>
      <c r="G429" s="21"/>
      <c r="H429" s="13"/>
      <c r="I429" s="13"/>
      <c r="J429" s="13"/>
    </row>
    <row r="430" spans="1:10" s="28" customFormat="1">
      <c r="A430" s="60" t="s">
        <v>289</v>
      </c>
      <c r="B430" s="61"/>
      <c r="C430" s="61"/>
      <c r="D430" s="61"/>
      <c r="E430" s="61"/>
      <c r="F430" s="62"/>
      <c r="G430" s="32"/>
    </row>
    <row r="431" spans="1:10" s="28" customFormat="1">
      <c r="A431" s="33"/>
      <c r="B431" s="34"/>
      <c r="C431" s="34"/>
      <c r="D431" s="35"/>
      <c r="E431" s="36"/>
      <c r="F431" s="32"/>
      <c r="G431" s="32"/>
    </row>
    <row r="432" spans="1:10" s="28" customFormat="1">
      <c r="A432" s="33"/>
      <c r="B432" s="34"/>
      <c r="C432" s="5" t="s">
        <v>299</v>
      </c>
      <c r="D432" s="5" t="s">
        <v>298</v>
      </c>
      <c r="E432" s="36"/>
      <c r="F432" s="32"/>
      <c r="G432" s="32"/>
    </row>
    <row r="433" spans="1:7" s="28" customFormat="1">
      <c r="A433" s="33"/>
      <c r="B433" s="34"/>
      <c r="C433" s="37" t="s">
        <v>301</v>
      </c>
      <c r="D433" s="37">
        <f>COUNTIF($D$1:$D$423,"A")</f>
        <v>169</v>
      </c>
      <c r="E433" s="36"/>
      <c r="F433" s="32"/>
      <c r="G433" s="32"/>
    </row>
    <row r="434" spans="1:7" s="28" customFormat="1">
      <c r="A434" s="33"/>
      <c r="B434" s="34"/>
      <c r="C434" s="37" t="s">
        <v>300</v>
      </c>
      <c r="D434" s="37">
        <f>COUNTIF($D$1:$D$423,"B")</f>
        <v>13</v>
      </c>
      <c r="E434" s="36"/>
      <c r="F434" s="32"/>
      <c r="G434" s="32"/>
    </row>
    <row r="435" spans="1:7" s="28" customFormat="1">
      <c r="A435" s="33"/>
      <c r="B435" s="34"/>
      <c r="C435" s="37" t="s">
        <v>302</v>
      </c>
      <c r="D435" s="37">
        <f>COUNTIF($D$1:$D$423,"I")</f>
        <v>23</v>
      </c>
      <c r="E435" s="36"/>
      <c r="F435" s="32"/>
      <c r="G435" s="32"/>
    </row>
    <row r="436" spans="1:7" s="28" customFormat="1">
      <c r="A436" s="33"/>
      <c r="B436" s="34"/>
      <c r="C436" s="37" t="s">
        <v>303</v>
      </c>
      <c r="D436" s="37">
        <f>COUNTIF($D$1:$D$423,"I-T")</f>
        <v>44</v>
      </c>
      <c r="E436" s="36"/>
      <c r="F436" s="32"/>
      <c r="G436" s="32"/>
    </row>
    <row r="437" spans="1:7" s="28" customFormat="1">
      <c r="A437" s="33"/>
      <c r="B437" s="34"/>
      <c r="C437" s="34"/>
      <c r="D437" s="35"/>
      <c r="E437" s="36"/>
      <c r="F437" s="32"/>
      <c r="G437" s="32"/>
    </row>
    <row r="438" spans="1:7" s="28" customFormat="1">
      <c r="A438" s="33"/>
      <c r="B438" s="34"/>
      <c r="C438" s="34"/>
      <c r="D438" s="35"/>
      <c r="E438" s="36"/>
      <c r="F438" s="32"/>
      <c r="G438" s="32"/>
    </row>
    <row r="439" spans="1:7" s="28" customFormat="1">
      <c r="A439" s="33"/>
      <c r="B439" s="34"/>
      <c r="C439" s="34"/>
      <c r="D439" s="35"/>
      <c r="E439" s="36"/>
      <c r="F439" s="32"/>
      <c r="G439" s="32"/>
    </row>
    <row r="440" spans="1:7" s="28" customFormat="1">
      <c r="A440" s="33"/>
      <c r="B440" s="34"/>
      <c r="C440" s="34"/>
      <c r="D440" s="35"/>
      <c r="E440" s="36"/>
      <c r="F440" s="32"/>
      <c r="G440" s="32"/>
    </row>
    <row r="441" spans="1:7" s="28" customFormat="1">
      <c r="A441" s="33"/>
      <c r="B441" s="34"/>
      <c r="C441" s="34"/>
      <c r="D441" s="35"/>
      <c r="E441" s="36"/>
      <c r="F441" s="32"/>
      <c r="G441" s="32"/>
    </row>
    <row r="442" spans="1:7" s="28" customFormat="1">
      <c r="A442" s="33"/>
      <c r="B442" s="34"/>
      <c r="C442" s="34"/>
      <c r="D442" s="35"/>
      <c r="E442" s="36"/>
      <c r="F442" s="32"/>
      <c r="G442" s="32"/>
    </row>
    <row r="443" spans="1:7" s="28" customFormat="1">
      <c r="A443" s="33"/>
      <c r="B443" s="34"/>
      <c r="C443" s="34"/>
      <c r="D443" s="35"/>
      <c r="E443" s="36"/>
      <c r="F443" s="32"/>
      <c r="G443" s="32"/>
    </row>
    <row r="444" spans="1:7" s="28" customFormat="1">
      <c r="A444" s="33"/>
      <c r="B444" s="34"/>
      <c r="C444" s="34"/>
      <c r="D444" s="35"/>
      <c r="E444" s="36"/>
      <c r="F444" s="32"/>
      <c r="G444" s="32"/>
    </row>
    <row r="445" spans="1:7" s="28" customFormat="1">
      <c r="A445" s="33"/>
      <c r="B445" s="34"/>
      <c r="C445" s="34"/>
      <c r="D445" s="35"/>
      <c r="E445" s="36"/>
      <c r="F445" s="32"/>
      <c r="G445" s="32"/>
    </row>
    <row r="446" spans="1:7" s="28" customFormat="1">
      <c r="A446" s="33"/>
      <c r="B446" s="34"/>
      <c r="C446" s="34"/>
      <c r="D446" s="35"/>
      <c r="E446" s="36"/>
      <c r="F446" s="32"/>
      <c r="G446" s="32"/>
    </row>
    <row r="447" spans="1:7" s="28" customFormat="1">
      <c r="A447" s="33"/>
      <c r="B447" s="34"/>
      <c r="C447" s="34"/>
      <c r="D447" s="35"/>
      <c r="E447" s="36"/>
      <c r="F447" s="32"/>
      <c r="G447" s="32"/>
    </row>
    <row r="448" spans="1:7" s="28" customFormat="1">
      <c r="A448" s="33"/>
      <c r="B448" s="34"/>
      <c r="C448" s="34"/>
      <c r="D448" s="35"/>
      <c r="E448" s="36"/>
      <c r="F448" s="32"/>
      <c r="G448" s="32"/>
    </row>
    <row r="449" spans="1:7" s="28" customFormat="1">
      <c r="A449" s="33"/>
      <c r="B449" s="34"/>
      <c r="C449" s="34"/>
      <c r="D449" s="35"/>
      <c r="E449" s="36"/>
      <c r="F449" s="32"/>
      <c r="G449" s="32"/>
    </row>
    <row r="450" spans="1:7" s="28" customFormat="1">
      <c r="A450" s="33"/>
      <c r="B450" s="34"/>
      <c r="C450" s="34"/>
      <c r="D450" s="35"/>
      <c r="E450" s="36"/>
      <c r="F450" s="32"/>
      <c r="G450" s="32"/>
    </row>
    <row r="451" spans="1:7" s="28" customFormat="1">
      <c r="A451" s="33"/>
      <c r="B451" s="34"/>
      <c r="C451" s="34"/>
      <c r="D451" s="35"/>
      <c r="E451" s="36"/>
      <c r="F451" s="32"/>
      <c r="G451" s="32"/>
    </row>
    <row r="452" spans="1:7" s="28" customFormat="1">
      <c r="A452" s="33"/>
      <c r="B452" s="34"/>
      <c r="C452" s="34"/>
      <c r="D452" s="35"/>
      <c r="E452" s="36"/>
      <c r="F452" s="32"/>
      <c r="G452" s="32"/>
    </row>
    <row r="453" spans="1:7" s="28" customFormat="1">
      <c r="A453" s="33"/>
      <c r="B453" s="34"/>
      <c r="C453" s="34"/>
      <c r="D453" s="35"/>
      <c r="E453" s="36"/>
      <c r="F453" s="32"/>
      <c r="G453" s="32"/>
    </row>
    <row r="454" spans="1:7" s="28" customFormat="1">
      <c r="A454" s="33"/>
      <c r="B454" s="34"/>
      <c r="C454" s="34"/>
      <c r="D454" s="35"/>
      <c r="E454" s="36"/>
      <c r="F454" s="32"/>
      <c r="G454" s="32"/>
    </row>
    <row r="455" spans="1:7" s="28" customFormat="1">
      <c r="A455" s="33"/>
      <c r="B455" s="34"/>
      <c r="C455" s="34"/>
      <c r="D455" s="35"/>
      <c r="E455" s="36"/>
      <c r="F455" s="32"/>
      <c r="G455" s="32"/>
    </row>
    <row r="456" spans="1:7" s="28" customFormat="1">
      <c r="A456" s="33"/>
      <c r="B456" s="34"/>
      <c r="C456" s="34"/>
      <c r="D456" s="35"/>
      <c r="E456" s="36"/>
      <c r="F456" s="32"/>
      <c r="G456" s="32"/>
    </row>
    <row r="457" spans="1:7" s="28" customFormat="1">
      <c r="A457" s="33"/>
      <c r="B457" s="34"/>
      <c r="C457" s="34"/>
      <c r="D457" s="35"/>
      <c r="E457" s="36"/>
      <c r="F457" s="32"/>
      <c r="G457" s="32"/>
    </row>
    <row r="458" spans="1:7" s="28" customFormat="1">
      <c r="A458" s="33"/>
      <c r="B458" s="34"/>
      <c r="C458" s="34"/>
      <c r="D458" s="35"/>
      <c r="E458" s="36"/>
      <c r="F458" s="32"/>
      <c r="G458" s="32"/>
    </row>
    <row r="459" spans="1:7" s="28" customFormat="1">
      <c r="A459" s="33"/>
      <c r="B459" s="34"/>
      <c r="C459" s="34"/>
      <c r="D459" s="35"/>
      <c r="E459" s="36"/>
      <c r="F459" s="32"/>
      <c r="G459" s="32"/>
    </row>
    <row r="460" spans="1:7" s="28" customFormat="1">
      <c r="A460" s="33"/>
      <c r="B460" s="34"/>
      <c r="C460" s="34"/>
      <c r="D460" s="35"/>
      <c r="E460" s="36"/>
      <c r="F460" s="32"/>
      <c r="G460" s="32"/>
    </row>
    <row r="461" spans="1:7" s="28" customFormat="1">
      <c r="A461" s="33"/>
      <c r="B461" s="34"/>
      <c r="C461" s="34"/>
      <c r="D461" s="35"/>
      <c r="E461" s="36"/>
      <c r="F461" s="32"/>
      <c r="G461" s="32"/>
    </row>
    <row r="462" spans="1:7" s="28" customFormat="1">
      <c r="A462" s="33"/>
      <c r="B462" s="34"/>
      <c r="C462" s="34"/>
      <c r="D462" s="35"/>
      <c r="E462" s="36"/>
      <c r="F462" s="32"/>
      <c r="G462" s="32"/>
    </row>
    <row r="463" spans="1:7" s="28" customFormat="1">
      <c r="A463" s="33"/>
      <c r="B463" s="34"/>
      <c r="C463" s="34"/>
      <c r="D463" s="35"/>
      <c r="E463" s="36"/>
      <c r="F463" s="32"/>
      <c r="G463" s="32"/>
    </row>
    <row r="464" spans="1:7" s="28" customFormat="1">
      <c r="A464" s="33"/>
      <c r="B464" s="34"/>
      <c r="C464" s="34"/>
      <c r="D464" s="35"/>
      <c r="E464" s="36"/>
      <c r="F464" s="32"/>
      <c r="G464" s="32"/>
    </row>
    <row r="465" spans="1:7" s="28" customFormat="1">
      <c r="A465" s="33"/>
      <c r="B465" s="34"/>
      <c r="C465" s="34"/>
      <c r="D465" s="35"/>
      <c r="E465" s="36"/>
      <c r="F465" s="32"/>
      <c r="G465" s="32"/>
    </row>
    <row r="466" spans="1:7" s="28" customFormat="1">
      <c r="A466" s="33"/>
      <c r="B466" s="34"/>
      <c r="C466" s="34"/>
      <c r="D466" s="35"/>
      <c r="E466" s="36"/>
      <c r="F466" s="32"/>
      <c r="G466" s="32"/>
    </row>
    <row r="467" spans="1:7" s="28" customFormat="1">
      <c r="A467" s="33"/>
      <c r="B467" s="34"/>
      <c r="C467" s="34"/>
      <c r="D467" s="35"/>
      <c r="E467" s="36"/>
      <c r="F467" s="32"/>
      <c r="G467" s="32"/>
    </row>
    <row r="468" spans="1:7" s="28" customFormat="1">
      <c r="A468" s="33"/>
      <c r="B468" s="34"/>
      <c r="C468" s="34"/>
      <c r="D468" s="35"/>
      <c r="E468" s="36"/>
      <c r="F468" s="32"/>
      <c r="G468" s="32"/>
    </row>
    <row r="469" spans="1:7" s="28" customFormat="1">
      <c r="A469" s="33"/>
      <c r="B469" s="34"/>
      <c r="C469" s="34"/>
      <c r="D469" s="35"/>
      <c r="E469" s="36"/>
      <c r="F469" s="32"/>
      <c r="G469" s="32"/>
    </row>
    <row r="470" spans="1:7" s="28" customFormat="1">
      <c r="A470" s="33"/>
      <c r="B470" s="34"/>
      <c r="C470" s="34"/>
      <c r="D470" s="35"/>
      <c r="E470" s="36"/>
      <c r="F470" s="32"/>
      <c r="G470" s="32"/>
    </row>
    <row r="471" spans="1:7" s="28" customFormat="1">
      <c r="A471" s="33"/>
      <c r="B471" s="34"/>
      <c r="C471" s="34"/>
      <c r="D471" s="35"/>
      <c r="E471" s="36"/>
      <c r="F471" s="32"/>
      <c r="G471" s="32"/>
    </row>
    <row r="472" spans="1:7" s="28" customFormat="1">
      <c r="A472" s="33"/>
      <c r="B472" s="34"/>
      <c r="C472" s="34"/>
      <c r="D472" s="35"/>
      <c r="E472" s="36"/>
      <c r="F472" s="32"/>
      <c r="G472" s="32"/>
    </row>
    <row r="473" spans="1:7" s="28" customFormat="1">
      <c r="A473" s="33"/>
      <c r="B473" s="34"/>
      <c r="C473" s="34"/>
      <c r="D473" s="35"/>
      <c r="E473" s="36"/>
      <c r="F473" s="32"/>
      <c r="G473" s="32"/>
    </row>
    <row r="474" spans="1:7" s="28" customFormat="1">
      <c r="A474" s="33"/>
      <c r="B474" s="34"/>
      <c r="C474" s="34"/>
      <c r="D474" s="35"/>
      <c r="E474" s="36"/>
      <c r="F474" s="32"/>
      <c r="G474" s="32"/>
    </row>
    <row r="475" spans="1:7" s="28" customFormat="1">
      <c r="A475" s="33"/>
      <c r="B475" s="34"/>
      <c r="C475" s="34"/>
      <c r="D475" s="35"/>
      <c r="E475" s="36"/>
      <c r="F475" s="32"/>
      <c r="G475" s="32"/>
    </row>
    <row r="476" spans="1:7" s="28" customFormat="1">
      <c r="A476" s="33"/>
      <c r="B476" s="34"/>
      <c r="C476" s="34"/>
      <c r="D476" s="35"/>
      <c r="E476" s="36"/>
      <c r="F476" s="32"/>
      <c r="G476" s="32"/>
    </row>
    <row r="477" spans="1:7" s="28" customFormat="1">
      <c r="A477" s="33"/>
      <c r="B477" s="34"/>
      <c r="C477" s="34"/>
      <c r="D477" s="35"/>
      <c r="E477" s="36"/>
      <c r="F477" s="32"/>
      <c r="G477" s="32"/>
    </row>
    <row r="478" spans="1:7" s="28" customFormat="1">
      <c r="A478" s="33"/>
      <c r="B478" s="34"/>
      <c r="C478" s="34"/>
      <c r="D478" s="35"/>
      <c r="E478" s="36"/>
      <c r="F478" s="32"/>
      <c r="G478" s="32"/>
    </row>
    <row r="479" spans="1:7" s="28" customFormat="1">
      <c r="A479" s="33"/>
      <c r="B479" s="34"/>
      <c r="C479" s="34"/>
      <c r="D479" s="35"/>
      <c r="E479" s="36"/>
      <c r="F479" s="32"/>
      <c r="G479" s="32"/>
    </row>
    <row r="480" spans="1:7" s="28" customFormat="1">
      <c r="A480" s="33"/>
      <c r="B480" s="34"/>
      <c r="C480" s="34"/>
      <c r="D480" s="35"/>
      <c r="E480" s="36"/>
      <c r="F480" s="32"/>
      <c r="G480" s="32"/>
    </row>
    <row r="481" spans="1:10" s="28" customFormat="1">
      <c r="A481" s="33"/>
      <c r="B481" s="34"/>
      <c r="C481" s="34"/>
      <c r="D481" s="35"/>
      <c r="E481" s="36"/>
      <c r="F481" s="32"/>
      <c r="G481" s="32"/>
    </row>
    <row r="482" spans="1:10" s="28" customFormat="1">
      <c r="A482" s="33"/>
      <c r="B482" s="34"/>
      <c r="C482" s="34"/>
      <c r="D482" s="35"/>
      <c r="E482" s="36"/>
      <c r="F482" s="32"/>
      <c r="G482" s="32"/>
    </row>
    <row r="483" spans="1:10" s="28" customFormat="1">
      <c r="A483" s="33"/>
      <c r="B483" s="34"/>
      <c r="C483" s="34"/>
      <c r="D483" s="35"/>
      <c r="E483" s="36"/>
      <c r="F483" s="32"/>
      <c r="G483" s="32"/>
    </row>
    <row r="484" spans="1:10" s="28" customFormat="1">
      <c r="A484" s="33"/>
      <c r="B484" s="34"/>
      <c r="C484" s="34"/>
      <c r="D484" s="35"/>
      <c r="E484" s="36"/>
      <c r="F484" s="32"/>
      <c r="G484" s="32"/>
    </row>
    <row r="485" spans="1:10" s="28" customFormat="1">
      <c r="A485" s="33"/>
      <c r="B485" s="34"/>
      <c r="C485" s="34"/>
      <c r="D485" s="35"/>
      <c r="E485" s="36"/>
      <c r="F485" s="32"/>
      <c r="G485" s="32"/>
    </row>
    <row r="486" spans="1:10" s="28" customFormat="1">
      <c r="A486" s="33"/>
      <c r="B486" s="34"/>
      <c r="C486" s="34"/>
      <c r="D486" s="35"/>
      <c r="E486" s="36"/>
      <c r="F486" s="32"/>
      <c r="G486" s="32"/>
    </row>
    <row r="487" spans="1:10" s="28" customFormat="1">
      <c r="A487" s="33"/>
      <c r="B487" s="34"/>
      <c r="C487" s="34"/>
      <c r="D487" s="35"/>
      <c r="E487" s="36"/>
      <c r="F487" s="32"/>
      <c r="G487" s="32"/>
    </row>
    <row r="488" spans="1:10" s="28" customFormat="1">
      <c r="A488" s="33"/>
      <c r="B488" s="34"/>
      <c r="C488" s="34"/>
      <c r="D488" s="35"/>
      <c r="E488" s="36"/>
      <c r="F488" s="32"/>
      <c r="G488" s="32"/>
    </row>
    <row r="489" spans="1:10" s="28" customFormat="1">
      <c r="A489" s="33"/>
      <c r="B489" s="34"/>
      <c r="C489" s="34"/>
      <c r="D489" s="35"/>
      <c r="E489" s="36"/>
      <c r="F489" s="32"/>
      <c r="G489" s="32"/>
    </row>
    <row r="490" spans="1:10">
      <c r="A490" s="33"/>
      <c r="B490" s="34"/>
      <c r="C490" s="34"/>
      <c r="D490" s="35"/>
      <c r="E490" s="36"/>
      <c r="F490" s="32"/>
      <c r="G490" s="32"/>
      <c r="H490" s="28"/>
      <c r="I490" s="28"/>
      <c r="J490" s="28"/>
    </row>
    <row r="491" spans="1:10">
      <c r="A491" s="33"/>
      <c r="B491" s="34"/>
      <c r="C491" s="34"/>
      <c r="D491" s="35"/>
      <c r="E491" s="36"/>
      <c r="F491" s="32"/>
      <c r="G491" s="32"/>
      <c r="H491" s="28"/>
      <c r="I491" s="28"/>
      <c r="J491" s="28"/>
    </row>
    <row r="492" spans="1:10">
      <c r="A492" s="33"/>
      <c r="B492" s="34"/>
      <c r="C492" s="34"/>
      <c r="D492" s="35"/>
      <c r="E492" s="36"/>
      <c r="F492" s="32"/>
      <c r="G492" s="32"/>
      <c r="H492" s="28"/>
      <c r="I492" s="28"/>
      <c r="J492" s="28"/>
    </row>
    <row r="493" spans="1:10">
      <c r="A493" s="33"/>
      <c r="B493" s="34"/>
      <c r="C493" s="34"/>
      <c r="D493" s="35"/>
      <c r="E493" s="36"/>
      <c r="F493" s="32"/>
      <c r="G493" s="32"/>
      <c r="H493" s="28"/>
      <c r="I493" s="28"/>
      <c r="J493" s="28"/>
    </row>
    <row r="494" spans="1:10">
      <c r="A494" s="33"/>
      <c r="B494" s="34"/>
      <c r="C494" s="34"/>
      <c r="D494" s="35"/>
      <c r="E494" s="36"/>
      <c r="F494" s="32"/>
      <c r="G494" s="32"/>
      <c r="H494" s="28"/>
      <c r="I494" s="28"/>
      <c r="J494" s="28"/>
    </row>
    <row r="495" spans="1:10">
      <c r="A495" s="33"/>
      <c r="B495" s="34"/>
      <c r="C495" s="34"/>
      <c r="D495" s="35"/>
      <c r="E495" s="36"/>
      <c r="F495" s="32"/>
      <c r="G495" s="32"/>
    </row>
    <row r="496" spans="1:10">
      <c r="A496" s="33"/>
      <c r="B496" s="34"/>
      <c r="C496" s="34"/>
      <c r="D496" s="35"/>
      <c r="E496" s="36"/>
      <c r="F496" s="32"/>
      <c r="G496" s="32"/>
    </row>
    <row r="497" spans="1:7">
      <c r="A497" s="33"/>
      <c r="B497" s="34"/>
      <c r="C497" s="34"/>
      <c r="D497" s="35"/>
      <c r="E497" s="36"/>
      <c r="F497" s="32"/>
      <c r="G497" s="32"/>
    </row>
    <row r="498" spans="1:7">
      <c r="A498" s="33"/>
      <c r="B498" s="34"/>
      <c r="C498" s="34"/>
      <c r="D498" s="35"/>
      <c r="E498" s="36"/>
      <c r="F498" s="32"/>
      <c r="G498" s="32"/>
    </row>
    <row r="499" spans="1:7">
      <c r="A499" s="33"/>
      <c r="B499" s="34"/>
      <c r="C499" s="34"/>
      <c r="D499" s="35"/>
      <c r="E499" s="36"/>
      <c r="F499" s="32"/>
      <c r="G499" s="32"/>
    </row>
    <row r="500" spans="1:7">
      <c r="A500" s="33"/>
      <c r="B500" s="34"/>
      <c r="C500" s="34"/>
      <c r="D500" s="35"/>
      <c r="E500" s="36"/>
      <c r="F500" s="32"/>
      <c r="G500" s="32"/>
    </row>
    <row r="501" spans="1:7">
      <c r="A501" s="33"/>
      <c r="B501" s="34"/>
      <c r="C501" s="34"/>
      <c r="D501" s="35"/>
      <c r="E501" s="36"/>
      <c r="F501" s="32"/>
      <c r="G501" s="32"/>
    </row>
    <row r="502" spans="1:7">
      <c r="A502" s="33"/>
      <c r="B502" s="34"/>
      <c r="C502" s="34"/>
      <c r="D502" s="35"/>
      <c r="E502" s="36"/>
      <c r="F502" s="32"/>
      <c r="G502" s="32"/>
    </row>
    <row r="503" spans="1:7">
      <c r="A503" s="33"/>
      <c r="B503" s="34"/>
      <c r="C503" s="34"/>
      <c r="D503" s="35"/>
      <c r="E503" s="36"/>
      <c r="F503" s="32"/>
      <c r="G503" s="32"/>
    </row>
    <row r="504" spans="1:7">
      <c r="A504" s="33"/>
      <c r="B504" s="34"/>
      <c r="C504" s="34"/>
      <c r="D504" s="35"/>
      <c r="E504" s="36"/>
      <c r="F504" s="32"/>
      <c r="G504" s="32"/>
    </row>
    <row r="505" spans="1:7">
      <c r="A505" s="33"/>
      <c r="B505" s="34"/>
      <c r="C505" s="34"/>
      <c r="D505" s="35"/>
      <c r="E505" s="36"/>
      <c r="F505" s="32"/>
      <c r="G505" s="32"/>
    </row>
    <row r="506" spans="1:7">
      <c r="A506" s="33"/>
      <c r="B506" s="34"/>
      <c r="C506" s="34"/>
      <c r="D506" s="35"/>
      <c r="E506" s="36"/>
      <c r="F506" s="32"/>
      <c r="G506" s="32"/>
    </row>
    <row r="507" spans="1:7">
      <c r="A507" s="33"/>
      <c r="B507" s="34"/>
      <c r="C507" s="34"/>
      <c r="D507" s="35"/>
      <c r="E507" s="36"/>
      <c r="F507" s="32"/>
      <c r="G507" s="32"/>
    </row>
    <row r="508" spans="1:7">
      <c r="A508" s="33"/>
      <c r="B508" s="34"/>
      <c r="C508" s="34"/>
      <c r="D508" s="35"/>
      <c r="E508" s="36"/>
      <c r="F508" s="32"/>
      <c r="G508" s="32"/>
    </row>
    <row r="509" spans="1:7">
      <c r="A509" s="33"/>
      <c r="B509" s="34"/>
      <c r="C509" s="34"/>
      <c r="D509" s="35"/>
      <c r="E509" s="36"/>
      <c r="F509" s="32"/>
      <c r="G509" s="32"/>
    </row>
    <row r="510" spans="1:7">
      <c r="A510" s="33"/>
      <c r="B510" s="34"/>
      <c r="C510" s="34"/>
      <c r="D510" s="35"/>
      <c r="E510" s="36"/>
      <c r="F510" s="32"/>
      <c r="G510" s="32"/>
    </row>
    <row r="511" spans="1:7">
      <c r="A511" s="33"/>
      <c r="B511" s="34"/>
      <c r="C511" s="34"/>
      <c r="D511" s="35"/>
      <c r="E511" s="36"/>
      <c r="F511" s="32"/>
      <c r="G511" s="32"/>
    </row>
    <row r="512" spans="1:7">
      <c r="A512" s="33"/>
      <c r="B512" s="34"/>
      <c r="C512" s="34"/>
      <c r="D512" s="35"/>
      <c r="E512" s="36"/>
      <c r="F512" s="32"/>
      <c r="G512" s="32"/>
    </row>
    <row r="513" spans="1:7">
      <c r="A513" s="33"/>
      <c r="B513" s="34"/>
      <c r="C513" s="34"/>
      <c r="D513" s="35"/>
      <c r="E513" s="36"/>
      <c r="F513" s="32"/>
      <c r="G513" s="32"/>
    </row>
    <row r="514" spans="1:7">
      <c r="A514" s="33"/>
      <c r="B514" s="34"/>
      <c r="C514" s="34"/>
      <c r="D514" s="35"/>
      <c r="E514" s="36"/>
      <c r="F514" s="32"/>
      <c r="G514" s="32"/>
    </row>
    <row r="515" spans="1:7">
      <c r="A515" s="33"/>
      <c r="B515" s="34"/>
      <c r="C515" s="34"/>
      <c r="D515" s="35"/>
      <c r="E515" s="36"/>
      <c r="F515" s="32"/>
      <c r="G515" s="32"/>
    </row>
    <row r="516" spans="1:7">
      <c r="A516" s="33"/>
      <c r="B516" s="34"/>
      <c r="C516" s="34"/>
      <c r="D516" s="35"/>
      <c r="E516" s="36"/>
      <c r="F516" s="32"/>
      <c r="G516" s="32"/>
    </row>
    <row r="517" spans="1:7">
      <c r="A517" s="33"/>
      <c r="B517" s="34"/>
      <c r="C517" s="34"/>
      <c r="D517" s="35"/>
      <c r="E517" s="36"/>
      <c r="F517" s="32"/>
      <c r="G517" s="32"/>
    </row>
    <row r="518" spans="1:7">
      <c r="A518" s="33"/>
      <c r="B518" s="34"/>
      <c r="C518" s="34"/>
      <c r="D518" s="35"/>
      <c r="E518" s="36"/>
      <c r="F518" s="32"/>
      <c r="G518" s="32"/>
    </row>
    <row r="519" spans="1:7">
      <c r="A519" s="33"/>
      <c r="B519" s="34"/>
      <c r="C519" s="34"/>
      <c r="D519" s="35"/>
      <c r="E519" s="36"/>
      <c r="F519" s="32"/>
      <c r="G519" s="32"/>
    </row>
    <row r="520" spans="1:7">
      <c r="A520" s="33"/>
      <c r="B520" s="34"/>
      <c r="C520" s="34"/>
      <c r="D520" s="35"/>
      <c r="E520" s="36"/>
      <c r="F520" s="32"/>
      <c r="G520" s="32"/>
    </row>
    <row r="521" spans="1:7">
      <c r="A521" s="33"/>
      <c r="B521" s="34"/>
      <c r="C521" s="34"/>
      <c r="D521" s="35"/>
      <c r="E521" s="36"/>
      <c r="F521" s="32"/>
      <c r="G521" s="32"/>
    </row>
    <row r="522" spans="1:7">
      <c r="A522" s="33"/>
      <c r="B522" s="34"/>
      <c r="C522" s="34"/>
      <c r="D522" s="35"/>
      <c r="E522" s="36"/>
      <c r="F522" s="32"/>
      <c r="G522" s="32"/>
    </row>
    <row r="523" spans="1:7">
      <c r="A523" s="33"/>
      <c r="B523" s="34"/>
      <c r="C523" s="34"/>
      <c r="D523" s="35"/>
      <c r="E523" s="36"/>
      <c r="F523" s="32"/>
      <c r="G523" s="32"/>
    </row>
    <row r="524" spans="1:7">
      <c r="A524" s="33"/>
      <c r="B524" s="34"/>
      <c r="C524" s="34"/>
      <c r="D524" s="35"/>
      <c r="E524" s="36"/>
      <c r="F524" s="32"/>
      <c r="G524" s="32"/>
    </row>
    <row r="525" spans="1:7">
      <c r="A525" s="33"/>
      <c r="B525" s="34"/>
      <c r="C525" s="34"/>
      <c r="D525" s="35"/>
      <c r="E525" s="36"/>
      <c r="F525" s="32"/>
      <c r="G525" s="32"/>
    </row>
    <row r="526" spans="1:7">
      <c r="A526" s="33"/>
      <c r="B526" s="34"/>
      <c r="C526" s="34"/>
      <c r="D526" s="35"/>
      <c r="E526" s="36"/>
      <c r="F526" s="32"/>
      <c r="G526" s="32"/>
    </row>
    <row r="527" spans="1:7">
      <c r="A527" s="33"/>
      <c r="B527" s="34"/>
      <c r="C527" s="34"/>
      <c r="D527" s="35"/>
      <c r="E527" s="36"/>
      <c r="F527" s="32"/>
      <c r="G527" s="32"/>
    </row>
    <row r="528" spans="1:7">
      <c r="A528" s="33"/>
      <c r="B528" s="34"/>
      <c r="C528" s="34"/>
      <c r="D528" s="35"/>
      <c r="E528" s="36"/>
      <c r="F528" s="32"/>
      <c r="G528" s="32"/>
    </row>
    <row r="529" spans="1:7">
      <c r="A529" s="33"/>
      <c r="B529" s="34"/>
      <c r="C529" s="34"/>
      <c r="D529" s="35"/>
      <c r="E529" s="36"/>
      <c r="F529" s="32"/>
      <c r="G529" s="32"/>
    </row>
    <row r="530" spans="1:7">
      <c r="A530" s="33"/>
      <c r="B530" s="34"/>
      <c r="C530" s="34"/>
      <c r="D530" s="35"/>
      <c r="E530" s="36"/>
      <c r="F530" s="32"/>
      <c r="G530" s="32"/>
    </row>
    <row r="531" spans="1:7">
      <c r="A531" s="33"/>
      <c r="B531" s="34"/>
      <c r="C531" s="34"/>
      <c r="D531" s="35"/>
      <c r="E531" s="36"/>
      <c r="F531" s="32"/>
      <c r="G531" s="32"/>
    </row>
    <row r="532" spans="1:7">
      <c r="A532" s="33"/>
      <c r="B532" s="34"/>
      <c r="C532" s="34"/>
      <c r="D532" s="35"/>
      <c r="E532" s="36"/>
      <c r="F532" s="32"/>
      <c r="G532" s="32"/>
    </row>
    <row r="533" spans="1:7">
      <c r="A533" s="33"/>
      <c r="B533" s="34"/>
      <c r="C533" s="34"/>
      <c r="D533" s="35"/>
      <c r="E533" s="36"/>
      <c r="F533" s="32"/>
      <c r="G533" s="32"/>
    </row>
    <row r="534" spans="1:7">
      <c r="A534" s="33"/>
      <c r="B534" s="34"/>
      <c r="C534" s="34"/>
      <c r="D534" s="35"/>
      <c r="E534" s="36"/>
      <c r="F534" s="32"/>
      <c r="G534" s="32"/>
    </row>
    <row r="535" spans="1:7">
      <c r="A535" s="33"/>
      <c r="B535" s="34"/>
      <c r="C535" s="34"/>
      <c r="D535" s="35"/>
      <c r="E535" s="36"/>
      <c r="F535" s="32"/>
      <c r="G535" s="32"/>
    </row>
    <row r="536" spans="1:7">
      <c r="A536" s="33"/>
      <c r="B536" s="34"/>
      <c r="C536" s="34"/>
      <c r="D536" s="35"/>
      <c r="E536" s="36"/>
      <c r="F536" s="32"/>
      <c r="G536" s="32"/>
    </row>
    <row r="537" spans="1:7">
      <c r="A537" s="33"/>
      <c r="B537" s="34"/>
      <c r="C537" s="34"/>
      <c r="D537" s="35"/>
      <c r="E537" s="36"/>
      <c r="F537" s="32"/>
      <c r="G537" s="32"/>
    </row>
    <row r="538" spans="1:7">
      <c r="A538" s="33"/>
      <c r="B538" s="34"/>
      <c r="C538" s="34"/>
      <c r="D538" s="35"/>
      <c r="E538" s="36"/>
      <c r="F538" s="32"/>
      <c r="G538" s="32"/>
    </row>
    <row r="539" spans="1:7">
      <c r="A539" s="33"/>
      <c r="B539" s="34"/>
      <c r="C539" s="34"/>
      <c r="D539" s="35"/>
      <c r="E539" s="36"/>
      <c r="F539" s="32"/>
      <c r="G539" s="32"/>
    </row>
    <row r="540" spans="1:7">
      <c r="A540" s="33"/>
      <c r="B540" s="34"/>
      <c r="C540" s="34"/>
      <c r="D540" s="35"/>
      <c r="E540" s="36"/>
      <c r="F540" s="32"/>
      <c r="G540" s="32"/>
    </row>
    <row r="541" spans="1:7">
      <c r="A541" s="33"/>
      <c r="B541" s="34"/>
      <c r="C541" s="34"/>
      <c r="D541" s="35"/>
      <c r="E541" s="36"/>
      <c r="F541" s="32"/>
      <c r="G541" s="32"/>
    </row>
    <row r="542" spans="1:7">
      <c r="A542" s="33"/>
      <c r="B542" s="34"/>
      <c r="C542" s="34"/>
      <c r="D542" s="35"/>
      <c r="E542" s="36"/>
      <c r="F542" s="32"/>
      <c r="G542" s="32"/>
    </row>
    <row r="543" spans="1:7">
      <c r="A543" s="33"/>
      <c r="B543" s="34"/>
      <c r="C543" s="34"/>
      <c r="D543" s="35"/>
      <c r="E543" s="36"/>
      <c r="F543" s="32"/>
      <c r="G543" s="32"/>
    </row>
    <row r="544" spans="1:7">
      <c r="A544" s="33"/>
      <c r="B544" s="34"/>
      <c r="C544" s="34"/>
      <c r="D544" s="35"/>
      <c r="E544" s="36"/>
      <c r="F544" s="32"/>
      <c r="G544" s="32"/>
    </row>
    <row r="545" spans="1:7">
      <c r="A545" s="33"/>
      <c r="B545" s="34"/>
      <c r="C545" s="34"/>
      <c r="D545" s="35"/>
      <c r="E545" s="36"/>
      <c r="F545" s="32"/>
      <c r="G545" s="32"/>
    </row>
    <row r="546" spans="1:7">
      <c r="A546" s="33"/>
      <c r="B546" s="34"/>
      <c r="C546" s="34"/>
      <c r="D546" s="35"/>
      <c r="E546" s="36"/>
      <c r="F546" s="32"/>
      <c r="G546" s="32"/>
    </row>
    <row r="547" spans="1:7">
      <c r="A547" s="33"/>
      <c r="B547" s="34"/>
      <c r="C547" s="34"/>
      <c r="D547" s="35"/>
      <c r="E547" s="36"/>
      <c r="F547" s="32"/>
      <c r="G547" s="32"/>
    </row>
    <row r="548" spans="1:7">
      <c r="A548" s="33"/>
      <c r="B548" s="34"/>
      <c r="C548" s="34"/>
      <c r="D548" s="35"/>
      <c r="E548" s="36"/>
      <c r="F548" s="32"/>
      <c r="G548" s="32"/>
    </row>
    <row r="549" spans="1:7">
      <c r="A549" s="33"/>
      <c r="B549" s="34"/>
      <c r="C549" s="34"/>
      <c r="D549" s="35"/>
      <c r="E549" s="36"/>
      <c r="F549" s="32"/>
      <c r="G549" s="32"/>
    </row>
    <row r="550" spans="1:7">
      <c r="A550" s="33"/>
      <c r="B550" s="34"/>
      <c r="C550" s="34"/>
      <c r="D550" s="35"/>
      <c r="E550" s="36"/>
      <c r="F550" s="32"/>
      <c r="G550" s="32"/>
    </row>
    <row r="551" spans="1:7">
      <c r="A551" s="33"/>
      <c r="B551" s="34"/>
      <c r="C551" s="34"/>
      <c r="D551" s="35"/>
      <c r="E551" s="36"/>
      <c r="F551" s="32"/>
      <c r="G551" s="32"/>
    </row>
    <row r="552" spans="1:7">
      <c r="A552" s="33"/>
      <c r="B552" s="34"/>
      <c r="C552" s="34"/>
      <c r="D552" s="35"/>
      <c r="E552" s="36"/>
      <c r="F552" s="32"/>
      <c r="G552" s="32"/>
    </row>
    <row r="553" spans="1:7">
      <c r="A553" s="33"/>
      <c r="B553" s="34"/>
      <c r="C553" s="34"/>
      <c r="D553" s="35"/>
      <c r="E553" s="36"/>
      <c r="F553" s="32"/>
      <c r="G553" s="32"/>
    </row>
    <row r="554" spans="1:7">
      <c r="A554" s="33"/>
      <c r="B554" s="34"/>
      <c r="C554" s="34"/>
      <c r="D554" s="35"/>
      <c r="E554" s="36"/>
      <c r="F554" s="32"/>
      <c r="G554" s="32"/>
    </row>
    <row r="555" spans="1:7">
      <c r="A555" s="33"/>
      <c r="B555" s="34"/>
      <c r="C555" s="34"/>
      <c r="D555" s="35"/>
      <c r="E555" s="36"/>
      <c r="F555" s="32"/>
      <c r="G555" s="32"/>
    </row>
    <row r="556" spans="1:7">
      <c r="A556" s="33"/>
      <c r="B556" s="34"/>
      <c r="C556" s="34"/>
      <c r="D556" s="35"/>
      <c r="E556" s="36"/>
      <c r="F556" s="32"/>
      <c r="G556" s="32"/>
    </row>
    <row r="557" spans="1:7">
      <c r="A557" s="33"/>
      <c r="B557" s="34"/>
      <c r="C557" s="34"/>
      <c r="D557" s="35"/>
      <c r="E557" s="36"/>
      <c r="F557" s="32"/>
      <c r="G557" s="32"/>
    </row>
    <row r="558" spans="1:7">
      <c r="A558" s="33"/>
      <c r="B558" s="34"/>
      <c r="C558" s="34"/>
      <c r="D558" s="35"/>
      <c r="E558" s="36"/>
      <c r="F558" s="32"/>
      <c r="G558" s="32"/>
    </row>
    <row r="559" spans="1:7">
      <c r="A559" s="33"/>
      <c r="B559" s="34"/>
      <c r="C559" s="34"/>
      <c r="D559" s="35"/>
      <c r="E559" s="36"/>
      <c r="F559" s="32"/>
      <c r="G559" s="32"/>
    </row>
    <row r="560" spans="1:7">
      <c r="A560" s="33"/>
      <c r="B560" s="34"/>
      <c r="C560" s="34"/>
      <c r="D560" s="35"/>
      <c r="E560" s="36"/>
      <c r="F560" s="32"/>
      <c r="G560" s="32"/>
    </row>
    <row r="561" spans="1:7">
      <c r="A561" s="33"/>
      <c r="B561" s="34"/>
      <c r="C561" s="34"/>
      <c r="D561" s="35"/>
      <c r="E561" s="36"/>
      <c r="F561" s="32"/>
      <c r="G561" s="32"/>
    </row>
    <row r="562" spans="1:7">
      <c r="A562" s="33"/>
      <c r="B562" s="34"/>
      <c r="C562" s="34"/>
      <c r="D562" s="35"/>
      <c r="E562" s="36"/>
      <c r="F562" s="32"/>
      <c r="G562" s="32"/>
    </row>
    <row r="563" spans="1:7">
      <c r="A563" s="33"/>
      <c r="B563" s="34"/>
      <c r="C563" s="34"/>
      <c r="D563" s="35"/>
      <c r="E563" s="36"/>
      <c r="F563" s="32"/>
      <c r="G563" s="32"/>
    </row>
    <row r="564" spans="1:7">
      <c r="A564" s="33"/>
      <c r="B564" s="34"/>
      <c r="C564" s="34"/>
      <c r="D564" s="35"/>
      <c r="E564" s="36"/>
      <c r="F564" s="32"/>
      <c r="G564" s="32"/>
    </row>
    <row r="565" spans="1:7">
      <c r="A565" s="33"/>
      <c r="B565" s="34"/>
      <c r="C565" s="34"/>
      <c r="D565" s="35"/>
      <c r="E565" s="36"/>
      <c r="F565" s="32"/>
      <c r="G565" s="32"/>
    </row>
    <row r="566" spans="1:7">
      <c r="A566" s="33"/>
      <c r="B566" s="34"/>
      <c r="C566" s="34"/>
      <c r="D566" s="35"/>
      <c r="E566" s="36"/>
      <c r="F566" s="32"/>
    </row>
    <row r="567" spans="1:7">
      <c r="A567" s="33"/>
      <c r="B567" s="34"/>
      <c r="C567" s="34"/>
      <c r="D567" s="35"/>
      <c r="E567" s="36"/>
      <c r="F567" s="32"/>
    </row>
    <row r="568" spans="1:7">
      <c r="A568" s="33"/>
      <c r="B568" s="34"/>
      <c r="C568" s="34"/>
      <c r="D568" s="35"/>
      <c r="E568" s="36"/>
      <c r="F568" s="32"/>
    </row>
    <row r="569" spans="1:7">
      <c r="A569" s="33"/>
      <c r="B569" s="34"/>
      <c r="C569" s="34"/>
      <c r="D569" s="35"/>
      <c r="E569" s="36"/>
      <c r="F569" s="32"/>
    </row>
    <row r="570" spans="1:7">
      <c r="A570" s="33"/>
      <c r="B570" s="34"/>
      <c r="C570" s="34"/>
      <c r="D570" s="35"/>
      <c r="E570" s="36"/>
      <c r="F570" s="32"/>
    </row>
    <row r="571" spans="1:7">
      <c r="A571" s="33"/>
      <c r="B571" s="34"/>
      <c r="C571" s="34"/>
      <c r="D571" s="35"/>
      <c r="E571" s="36"/>
      <c r="F571" s="32"/>
    </row>
    <row r="572" spans="1:7">
      <c r="A572" s="33"/>
      <c r="B572" s="34"/>
      <c r="C572" s="34"/>
      <c r="D572" s="35"/>
      <c r="E572" s="36"/>
      <c r="F572" s="32"/>
    </row>
    <row r="573" spans="1:7">
      <c r="A573" s="33"/>
      <c r="B573" s="34"/>
      <c r="C573" s="34"/>
      <c r="D573" s="35"/>
      <c r="E573" s="36"/>
      <c r="F573" s="32"/>
    </row>
    <row r="574" spans="1:7">
      <c r="A574" s="33"/>
      <c r="B574" s="34"/>
      <c r="C574" s="34"/>
      <c r="D574" s="35"/>
      <c r="E574" s="36"/>
      <c r="F574" s="32"/>
    </row>
    <row r="575" spans="1:7">
      <c r="A575" s="33"/>
      <c r="B575" s="34"/>
      <c r="C575" s="34"/>
      <c r="D575" s="35"/>
      <c r="E575" s="36"/>
      <c r="F575" s="32"/>
    </row>
    <row r="576" spans="1:7">
      <c r="A576" s="33"/>
      <c r="B576" s="34"/>
      <c r="C576" s="34"/>
      <c r="D576" s="35"/>
      <c r="E576" s="36"/>
      <c r="F576" s="32"/>
    </row>
    <row r="577" spans="1:6">
      <c r="A577" s="33"/>
      <c r="B577" s="34"/>
      <c r="C577" s="34"/>
      <c r="D577" s="35"/>
      <c r="E577" s="36"/>
      <c r="F577" s="32"/>
    </row>
    <row r="578" spans="1:6">
      <c r="A578" s="33"/>
      <c r="B578" s="34"/>
      <c r="C578" s="34"/>
      <c r="D578" s="35"/>
      <c r="E578" s="36"/>
      <c r="F578" s="32"/>
    </row>
    <row r="579" spans="1:6">
      <c r="A579" s="33"/>
      <c r="B579" s="34"/>
      <c r="C579" s="34"/>
      <c r="D579" s="35"/>
      <c r="E579" s="36"/>
      <c r="F579" s="32"/>
    </row>
    <row r="580" spans="1:6">
      <c r="A580" s="33"/>
      <c r="B580" s="34"/>
      <c r="C580" s="34"/>
      <c r="D580" s="35"/>
      <c r="E580" s="36"/>
      <c r="F580" s="32"/>
    </row>
    <row r="581" spans="1:6">
      <c r="A581" s="33"/>
      <c r="B581" s="34"/>
      <c r="C581" s="34"/>
      <c r="D581" s="35"/>
      <c r="E581" s="36"/>
      <c r="F581" s="32"/>
    </row>
    <row r="582" spans="1:6">
      <c r="A582" s="33"/>
      <c r="B582" s="34"/>
      <c r="C582" s="34"/>
      <c r="D582" s="35"/>
      <c r="E582" s="36"/>
      <c r="F582" s="32"/>
    </row>
    <row r="583" spans="1:6">
      <c r="A583" s="33"/>
      <c r="B583" s="34"/>
      <c r="C583" s="34"/>
      <c r="D583" s="35"/>
      <c r="E583" s="36"/>
      <c r="F583" s="32"/>
    </row>
    <row r="584" spans="1:6">
      <c r="A584" s="33"/>
      <c r="B584" s="34"/>
      <c r="C584" s="34"/>
      <c r="D584" s="35"/>
      <c r="E584" s="36"/>
      <c r="F584" s="32"/>
    </row>
    <row r="585" spans="1:6">
      <c r="A585" s="33"/>
      <c r="B585" s="34"/>
      <c r="C585" s="34"/>
      <c r="D585" s="35"/>
      <c r="E585" s="36"/>
      <c r="F585" s="32"/>
    </row>
    <row r="586" spans="1:6">
      <c r="A586" s="33"/>
      <c r="B586" s="34"/>
      <c r="C586" s="34"/>
      <c r="D586" s="35"/>
      <c r="E586" s="36"/>
      <c r="F586" s="32"/>
    </row>
    <row r="587" spans="1:6">
      <c r="A587" s="33"/>
      <c r="B587" s="34"/>
      <c r="C587" s="34"/>
      <c r="D587" s="35"/>
      <c r="E587" s="36"/>
      <c r="F587" s="32"/>
    </row>
    <row r="588" spans="1:6">
      <c r="A588" s="33"/>
      <c r="B588" s="34"/>
      <c r="C588" s="34"/>
      <c r="D588" s="35"/>
      <c r="E588" s="36"/>
      <c r="F588" s="32"/>
    </row>
    <row r="589" spans="1:6">
      <c r="A589" s="33"/>
      <c r="B589" s="34"/>
      <c r="C589" s="34"/>
      <c r="D589" s="35"/>
      <c r="E589" s="36"/>
      <c r="F589" s="32"/>
    </row>
    <row r="590" spans="1:6">
      <c r="A590" s="33"/>
      <c r="B590" s="34"/>
      <c r="C590" s="34"/>
      <c r="D590" s="35"/>
      <c r="E590" s="36"/>
      <c r="F590" s="32"/>
    </row>
    <row r="591" spans="1:6">
      <c r="A591" s="33"/>
      <c r="B591" s="34"/>
      <c r="C591" s="34"/>
      <c r="D591" s="35"/>
      <c r="E591" s="36"/>
      <c r="F591" s="32"/>
    </row>
    <row r="592" spans="1:6">
      <c r="A592" s="33"/>
      <c r="B592" s="34"/>
      <c r="C592" s="34"/>
      <c r="D592" s="35"/>
      <c r="E592" s="36"/>
      <c r="F592" s="32"/>
    </row>
    <row r="593" spans="1:6">
      <c r="A593" s="33"/>
      <c r="B593" s="34"/>
      <c r="C593" s="34"/>
      <c r="D593" s="35"/>
      <c r="E593" s="36"/>
      <c r="F593" s="32"/>
    </row>
    <row r="594" spans="1:6">
      <c r="A594" s="33"/>
      <c r="B594" s="34"/>
      <c r="C594" s="34"/>
      <c r="D594" s="35"/>
      <c r="E594" s="36"/>
      <c r="F594" s="32"/>
    </row>
    <row r="595" spans="1:6">
      <c r="A595" s="33"/>
      <c r="B595" s="34"/>
      <c r="C595" s="34"/>
      <c r="D595" s="35"/>
      <c r="E595" s="36"/>
      <c r="F595" s="32"/>
    </row>
    <row r="596" spans="1:6">
      <c r="A596" s="33"/>
      <c r="B596" s="34"/>
      <c r="C596" s="34"/>
      <c r="D596" s="35"/>
      <c r="E596" s="36"/>
      <c r="F596" s="32"/>
    </row>
    <row r="597" spans="1:6">
      <c r="A597" s="33"/>
      <c r="B597" s="34"/>
      <c r="C597" s="34"/>
      <c r="D597" s="35"/>
      <c r="E597" s="36"/>
      <c r="F597" s="32"/>
    </row>
    <row r="598" spans="1:6">
      <c r="A598" s="33"/>
      <c r="B598" s="34"/>
      <c r="C598" s="34"/>
      <c r="D598" s="35"/>
      <c r="E598" s="36"/>
      <c r="F598" s="32"/>
    </row>
    <row r="599" spans="1:6">
      <c r="A599" s="33"/>
      <c r="B599" s="34"/>
      <c r="C599" s="34"/>
      <c r="D599" s="35"/>
      <c r="E599" s="36"/>
      <c r="F599" s="32"/>
    </row>
    <row r="600" spans="1:6">
      <c r="A600" s="33"/>
      <c r="B600" s="34"/>
      <c r="C600" s="34"/>
      <c r="D600" s="35"/>
      <c r="E600" s="36"/>
      <c r="F600" s="32"/>
    </row>
    <row r="601" spans="1:6">
      <c r="A601" s="33"/>
      <c r="B601" s="34"/>
      <c r="C601" s="34"/>
      <c r="D601" s="35"/>
      <c r="E601" s="36"/>
      <c r="F601" s="32"/>
    </row>
    <row r="602" spans="1:6">
      <c r="A602" s="33"/>
      <c r="B602" s="34"/>
      <c r="C602" s="34"/>
      <c r="D602" s="35"/>
      <c r="E602" s="36"/>
      <c r="F602" s="32"/>
    </row>
    <row r="603" spans="1:6">
      <c r="A603" s="33"/>
      <c r="B603" s="34"/>
      <c r="C603" s="34"/>
      <c r="D603" s="35"/>
      <c r="E603" s="36"/>
      <c r="F603" s="32"/>
    </row>
    <row r="604" spans="1:6">
      <c r="A604" s="33"/>
      <c r="B604" s="34"/>
      <c r="C604" s="34"/>
      <c r="D604" s="35"/>
      <c r="E604" s="36"/>
      <c r="F604" s="32"/>
    </row>
    <row r="605" spans="1:6">
      <c r="A605" s="33"/>
      <c r="B605" s="34"/>
      <c r="C605" s="34"/>
      <c r="D605" s="35"/>
      <c r="E605" s="36"/>
      <c r="F605" s="32"/>
    </row>
    <row r="606" spans="1:6">
      <c r="A606" s="33"/>
      <c r="B606" s="34"/>
      <c r="C606" s="34"/>
      <c r="D606" s="35"/>
      <c r="E606" s="36"/>
      <c r="F606" s="32"/>
    </row>
    <row r="607" spans="1:6">
      <c r="A607" s="33"/>
      <c r="B607" s="34"/>
      <c r="C607" s="34"/>
      <c r="D607" s="35"/>
      <c r="E607" s="36"/>
      <c r="F607" s="32"/>
    </row>
    <row r="608" spans="1:6">
      <c r="A608" s="33"/>
      <c r="B608" s="34"/>
      <c r="C608" s="34"/>
      <c r="D608" s="35"/>
      <c r="E608" s="36"/>
      <c r="F608" s="32"/>
    </row>
    <row r="609" spans="1:6">
      <c r="A609" s="33"/>
      <c r="B609" s="34"/>
      <c r="C609" s="34"/>
      <c r="D609" s="35"/>
      <c r="E609" s="36"/>
      <c r="F609" s="32"/>
    </row>
    <row r="610" spans="1:6">
      <c r="A610" s="33"/>
      <c r="B610" s="34"/>
      <c r="C610" s="34"/>
      <c r="D610" s="35"/>
      <c r="E610" s="36"/>
      <c r="F610" s="32"/>
    </row>
    <row r="611" spans="1:6">
      <c r="A611" s="33"/>
      <c r="B611" s="34"/>
      <c r="C611" s="34"/>
      <c r="D611" s="35"/>
      <c r="E611" s="36"/>
      <c r="F611" s="32"/>
    </row>
    <row r="612" spans="1:6">
      <c r="A612" s="33"/>
      <c r="B612" s="34"/>
      <c r="C612" s="34"/>
      <c r="D612" s="35"/>
      <c r="E612" s="36"/>
      <c r="F612" s="32"/>
    </row>
    <row r="613" spans="1:6">
      <c r="A613" s="33"/>
      <c r="B613" s="34"/>
      <c r="C613" s="34"/>
      <c r="D613" s="35"/>
      <c r="E613" s="36"/>
      <c r="F613" s="32"/>
    </row>
    <row r="614" spans="1:6">
      <c r="A614" s="33"/>
      <c r="B614" s="34"/>
      <c r="C614" s="34"/>
      <c r="D614" s="35"/>
      <c r="E614" s="36"/>
      <c r="F614" s="32"/>
    </row>
    <row r="615" spans="1:6">
      <c r="A615" s="33"/>
      <c r="B615" s="34"/>
      <c r="C615" s="34"/>
      <c r="D615" s="35"/>
      <c r="E615" s="36"/>
      <c r="F615" s="32"/>
    </row>
    <row r="616" spans="1:6">
      <c r="A616" s="33"/>
      <c r="B616" s="34"/>
      <c r="C616" s="34"/>
      <c r="D616" s="35"/>
      <c r="E616" s="36"/>
      <c r="F616" s="32"/>
    </row>
    <row r="617" spans="1:6">
      <c r="A617" s="33"/>
      <c r="B617" s="34"/>
      <c r="C617" s="34"/>
      <c r="D617" s="35"/>
      <c r="E617" s="36"/>
      <c r="F617" s="32"/>
    </row>
    <row r="618" spans="1:6">
      <c r="A618" s="33"/>
      <c r="B618" s="34"/>
      <c r="C618" s="34"/>
      <c r="D618" s="35"/>
      <c r="E618" s="36"/>
      <c r="F618" s="32"/>
    </row>
    <row r="619" spans="1:6">
      <c r="A619" s="33"/>
      <c r="B619" s="34"/>
      <c r="C619" s="34"/>
      <c r="D619" s="35"/>
      <c r="E619" s="36"/>
      <c r="F619" s="32"/>
    </row>
    <row r="620" spans="1:6">
      <c r="A620" s="33"/>
      <c r="B620" s="34"/>
      <c r="C620" s="34"/>
      <c r="D620" s="35"/>
      <c r="E620" s="36"/>
      <c r="F620" s="32"/>
    </row>
    <row r="621" spans="1:6">
      <c r="A621" s="33"/>
      <c r="B621" s="34"/>
      <c r="C621" s="34"/>
      <c r="D621" s="35"/>
      <c r="E621" s="36"/>
      <c r="F621" s="32"/>
    </row>
    <row r="622" spans="1:6">
      <c r="A622" s="33"/>
      <c r="B622" s="34"/>
      <c r="C622" s="34"/>
      <c r="D622" s="35"/>
      <c r="E622" s="36"/>
      <c r="F622" s="32"/>
    </row>
    <row r="623" spans="1:6">
      <c r="A623" s="33"/>
      <c r="B623" s="34"/>
      <c r="C623" s="34"/>
      <c r="D623" s="35"/>
      <c r="E623" s="36"/>
      <c r="F623" s="32"/>
    </row>
    <row r="624" spans="1:6">
      <c r="A624" s="33"/>
      <c r="B624" s="34"/>
      <c r="C624" s="34"/>
      <c r="D624" s="35"/>
      <c r="E624" s="36"/>
      <c r="F624" s="32"/>
    </row>
    <row r="625" spans="1:6">
      <c r="A625" s="33"/>
      <c r="B625" s="34"/>
      <c r="C625" s="34"/>
      <c r="D625" s="35"/>
      <c r="E625" s="36"/>
      <c r="F625" s="32"/>
    </row>
    <row r="626" spans="1:6">
      <c r="A626" s="33"/>
      <c r="B626" s="34"/>
      <c r="C626" s="34"/>
      <c r="D626" s="35"/>
      <c r="E626" s="36"/>
      <c r="F626" s="32"/>
    </row>
    <row r="627" spans="1:6">
      <c r="A627" s="33"/>
      <c r="B627" s="34"/>
      <c r="C627" s="34"/>
      <c r="D627" s="35"/>
      <c r="E627" s="36"/>
      <c r="F627" s="32"/>
    </row>
    <row r="628" spans="1:6">
      <c r="A628" s="33"/>
      <c r="B628" s="34"/>
      <c r="C628" s="34"/>
      <c r="D628" s="35"/>
      <c r="E628" s="36"/>
      <c r="F628" s="32"/>
    </row>
    <row r="629" spans="1:6">
      <c r="A629" s="33"/>
      <c r="B629" s="34"/>
      <c r="C629" s="34"/>
      <c r="D629" s="35"/>
      <c r="E629" s="36"/>
      <c r="F629" s="32"/>
    </row>
    <row r="630" spans="1:6">
      <c r="A630" s="33"/>
      <c r="B630" s="34"/>
      <c r="C630" s="34"/>
      <c r="D630" s="35"/>
      <c r="E630" s="36"/>
      <c r="F630" s="32"/>
    </row>
    <row r="631" spans="1:6">
      <c r="A631" s="33"/>
      <c r="B631" s="34"/>
      <c r="C631" s="34"/>
      <c r="D631" s="35"/>
      <c r="E631" s="36"/>
      <c r="F631" s="32"/>
    </row>
    <row r="632" spans="1:6">
      <c r="A632" s="33"/>
      <c r="B632" s="34"/>
      <c r="C632" s="34"/>
      <c r="D632" s="35"/>
      <c r="E632" s="36"/>
      <c r="F632" s="32"/>
    </row>
    <row r="633" spans="1:6">
      <c r="A633" s="33"/>
      <c r="B633" s="34"/>
      <c r="C633" s="34"/>
      <c r="D633" s="35"/>
      <c r="E633" s="36"/>
      <c r="F633" s="32"/>
    </row>
    <row r="634" spans="1:6">
      <c r="A634" s="33"/>
      <c r="B634" s="34"/>
      <c r="C634" s="34"/>
      <c r="D634" s="35"/>
      <c r="E634" s="36"/>
      <c r="F634" s="32"/>
    </row>
    <row r="635" spans="1:6">
      <c r="A635" s="33"/>
      <c r="B635" s="34"/>
      <c r="C635" s="34"/>
      <c r="D635" s="35"/>
      <c r="E635" s="36"/>
      <c r="F635" s="32"/>
    </row>
    <row r="636" spans="1:6">
      <c r="A636" s="33"/>
      <c r="B636" s="34"/>
      <c r="C636" s="34"/>
      <c r="D636" s="35"/>
      <c r="E636" s="36"/>
      <c r="F636" s="32"/>
    </row>
    <row r="637" spans="1:6">
      <c r="A637" s="33"/>
      <c r="B637" s="34"/>
      <c r="C637" s="34"/>
      <c r="D637" s="35"/>
      <c r="E637" s="36"/>
      <c r="F637" s="32"/>
    </row>
    <row r="638" spans="1:6">
      <c r="A638" s="33"/>
      <c r="B638" s="34"/>
      <c r="C638" s="34"/>
      <c r="D638" s="35"/>
      <c r="E638" s="36"/>
      <c r="F638" s="32"/>
    </row>
    <row r="639" spans="1:6">
      <c r="A639" s="33"/>
      <c r="B639" s="34"/>
      <c r="C639" s="34"/>
      <c r="D639" s="35"/>
      <c r="E639" s="36"/>
      <c r="F639" s="32"/>
    </row>
    <row r="640" spans="1:6">
      <c r="A640" s="33"/>
      <c r="B640" s="34"/>
      <c r="C640" s="34"/>
      <c r="D640" s="35"/>
      <c r="E640" s="36"/>
      <c r="F640" s="32"/>
    </row>
    <row r="641" spans="1:6">
      <c r="A641" s="33"/>
      <c r="B641" s="34"/>
      <c r="C641" s="34"/>
      <c r="D641" s="35"/>
      <c r="E641" s="36"/>
      <c r="F641" s="32"/>
    </row>
    <row r="642" spans="1:6">
      <c r="A642" s="33"/>
      <c r="B642" s="34"/>
      <c r="C642" s="34"/>
      <c r="D642" s="35"/>
      <c r="E642" s="36"/>
      <c r="F642" s="32"/>
    </row>
    <row r="643" spans="1:6">
      <c r="A643" s="33"/>
      <c r="B643" s="34"/>
      <c r="C643" s="34"/>
      <c r="D643" s="35"/>
      <c r="E643" s="36"/>
      <c r="F643" s="32"/>
    </row>
    <row r="644" spans="1:6">
      <c r="A644" s="33"/>
      <c r="B644" s="34"/>
      <c r="C644" s="34"/>
      <c r="D644" s="35"/>
      <c r="E644" s="36"/>
      <c r="F644" s="32"/>
    </row>
    <row r="645" spans="1:6">
      <c r="A645" s="33"/>
      <c r="B645" s="34"/>
      <c r="C645" s="34"/>
      <c r="D645" s="35"/>
      <c r="E645" s="36"/>
      <c r="F645" s="32"/>
    </row>
    <row r="646" spans="1:6">
      <c r="A646" s="33"/>
      <c r="B646" s="34"/>
      <c r="C646" s="34"/>
      <c r="D646" s="35"/>
      <c r="E646" s="36"/>
      <c r="F646" s="32"/>
    </row>
    <row r="647" spans="1:6">
      <c r="A647" s="33"/>
      <c r="B647" s="34"/>
      <c r="C647" s="34"/>
      <c r="D647" s="35"/>
      <c r="E647" s="36"/>
      <c r="F647" s="32"/>
    </row>
    <row r="648" spans="1:6">
      <c r="A648" s="33"/>
      <c r="B648" s="34"/>
      <c r="C648" s="34"/>
      <c r="D648" s="35"/>
      <c r="E648" s="36"/>
      <c r="F648" s="32"/>
    </row>
    <row r="649" spans="1:6">
      <c r="A649" s="33"/>
      <c r="B649" s="34"/>
      <c r="C649" s="34"/>
      <c r="D649" s="35"/>
      <c r="E649" s="36"/>
      <c r="F649" s="32"/>
    </row>
    <row r="650" spans="1:6">
      <c r="A650" s="33"/>
      <c r="B650" s="34"/>
      <c r="C650" s="34"/>
      <c r="D650" s="35"/>
      <c r="E650" s="36"/>
      <c r="F650" s="32"/>
    </row>
    <row r="651" spans="1:6">
      <c r="A651" s="33"/>
      <c r="B651" s="34"/>
      <c r="C651" s="34"/>
      <c r="D651" s="35"/>
      <c r="E651" s="36"/>
      <c r="F651" s="32"/>
    </row>
    <row r="652" spans="1:6">
      <c r="A652" s="33"/>
      <c r="B652" s="34"/>
      <c r="C652" s="34"/>
      <c r="D652" s="35"/>
      <c r="E652" s="36"/>
      <c r="F652" s="32"/>
    </row>
    <row r="653" spans="1:6">
      <c r="A653" s="33"/>
      <c r="B653" s="34"/>
      <c r="C653" s="34"/>
      <c r="D653" s="35"/>
      <c r="E653" s="36"/>
      <c r="F653" s="32"/>
    </row>
    <row r="654" spans="1:6">
      <c r="A654" s="33"/>
      <c r="B654" s="34"/>
      <c r="C654" s="34"/>
      <c r="D654" s="35"/>
      <c r="E654" s="36"/>
      <c r="F654" s="32"/>
    </row>
    <row r="655" spans="1:6">
      <c r="A655" s="33"/>
      <c r="B655" s="34"/>
      <c r="C655" s="34"/>
      <c r="D655" s="35"/>
      <c r="E655" s="36"/>
      <c r="F655" s="32"/>
    </row>
    <row r="656" spans="1:6">
      <c r="A656" s="33"/>
      <c r="B656" s="34"/>
      <c r="C656" s="34"/>
      <c r="D656" s="35"/>
      <c r="E656" s="36"/>
      <c r="F656" s="32"/>
    </row>
    <row r="657" spans="1:6">
      <c r="A657" s="33"/>
      <c r="B657" s="34"/>
      <c r="C657" s="34"/>
      <c r="D657" s="35"/>
      <c r="E657" s="36"/>
      <c r="F657" s="32"/>
    </row>
    <row r="658" spans="1:6">
      <c r="A658" s="33"/>
      <c r="B658" s="34"/>
      <c r="C658" s="34"/>
      <c r="D658" s="35"/>
      <c r="E658" s="36"/>
      <c r="F658" s="32"/>
    </row>
    <row r="659" spans="1:6">
      <c r="A659" s="33"/>
      <c r="B659" s="34"/>
      <c r="C659" s="34"/>
      <c r="D659" s="35"/>
      <c r="E659" s="36"/>
      <c r="F659" s="32"/>
    </row>
    <row r="660" spans="1:6">
      <c r="A660" s="33"/>
      <c r="B660" s="34"/>
      <c r="C660" s="34"/>
      <c r="D660" s="35"/>
      <c r="E660" s="36"/>
      <c r="F660" s="32"/>
    </row>
    <row r="661" spans="1:6">
      <c r="A661" s="33"/>
      <c r="B661" s="34"/>
      <c r="C661" s="34"/>
      <c r="D661" s="35"/>
      <c r="E661" s="36"/>
      <c r="F661" s="32"/>
    </row>
    <row r="662" spans="1:6">
      <c r="A662" s="33"/>
      <c r="B662" s="34"/>
      <c r="C662" s="34"/>
      <c r="D662" s="35"/>
      <c r="E662" s="36"/>
      <c r="F662" s="32"/>
    </row>
    <row r="663" spans="1:6">
      <c r="A663" s="33"/>
      <c r="B663" s="34"/>
      <c r="C663" s="34"/>
      <c r="D663" s="35"/>
      <c r="E663" s="36"/>
      <c r="F663" s="32"/>
    </row>
    <row r="664" spans="1:6">
      <c r="A664" s="33"/>
      <c r="B664" s="34"/>
      <c r="C664" s="34"/>
      <c r="D664" s="35"/>
      <c r="E664" s="36"/>
      <c r="F664" s="32"/>
    </row>
    <row r="665" spans="1:6">
      <c r="A665" s="33"/>
      <c r="B665" s="34"/>
      <c r="C665" s="34"/>
      <c r="D665" s="35"/>
      <c r="E665" s="36"/>
      <c r="F665" s="32"/>
    </row>
    <row r="666" spans="1:6">
      <c r="A666" s="33"/>
      <c r="B666" s="34"/>
      <c r="C666" s="34"/>
      <c r="D666" s="35"/>
      <c r="E666" s="36"/>
      <c r="F666" s="32"/>
    </row>
    <row r="667" spans="1:6">
      <c r="A667" s="33"/>
      <c r="B667" s="34"/>
      <c r="C667" s="34"/>
      <c r="D667" s="35"/>
      <c r="E667" s="36"/>
      <c r="F667" s="32"/>
    </row>
    <row r="668" spans="1:6">
      <c r="A668" s="33"/>
      <c r="B668" s="34"/>
      <c r="C668" s="34"/>
      <c r="D668" s="35"/>
      <c r="E668" s="36"/>
      <c r="F668" s="32"/>
    </row>
    <row r="669" spans="1:6">
      <c r="A669" s="33"/>
      <c r="B669" s="34"/>
      <c r="C669" s="34"/>
      <c r="D669" s="35"/>
      <c r="E669" s="36"/>
      <c r="F669" s="32"/>
    </row>
    <row r="670" spans="1:6">
      <c r="A670" s="33"/>
      <c r="B670" s="34"/>
      <c r="C670" s="34"/>
      <c r="D670" s="35"/>
      <c r="E670" s="36"/>
      <c r="F670" s="32"/>
    </row>
    <row r="671" spans="1:6">
      <c r="A671" s="33"/>
      <c r="B671" s="34"/>
      <c r="C671" s="34"/>
      <c r="D671" s="35"/>
      <c r="E671" s="36"/>
      <c r="F671" s="32"/>
    </row>
    <row r="672" spans="1:6">
      <c r="A672" s="33"/>
      <c r="B672" s="34"/>
      <c r="C672" s="34"/>
      <c r="D672" s="35"/>
      <c r="E672" s="36"/>
      <c r="F672" s="32"/>
    </row>
    <row r="673" spans="1:6">
      <c r="A673" s="33"/>
      <c r="B673" s="34"/>
      <c r="C673" s="34"/>
      <c r="D673" s="35"/>
      <c r="E673" s="36"/>
      <c r="F673" s="32"/>
    </row>
    <row r="674" spans="1:6">
      <c r="A674" s="33"/>
      <c r="B674" s="34"/>
      <c r="C674" s="34"/>
      <c r="D674" s="35"/>
      <c r="E674" s="36"/>
      <c r="F674" s="32"/>
    </row>
    <row r="675" spans="1:6">
      <c r="A675" s="33"/>
      <c r="B675" s="34"/>
      <c r="C675" s="34"/>
      <c r="D675" s="35"/>
      <c r="E675" s="36"/>
      <c r="F675" s="32"/>
    </row>
    <row r="676" spans="1:6">
      <c r="A676" s="33"/>
      <c r="B676" s="34"/>
      <c r="C676" s="34"/>
      <c r="D676" s="35"/>
      <c r="E676" s="36"/>
      <c r="F676" s="32"/>
    </row>
    <row r="677" spans="1:6">
      <c r="A677" s="33"/>
      <c r="B677" s="34"/>
      <c r="C677" s="34"/>
      <c r="D677" s="35"/>
      <c r="E677" s="36"/>
      <c r="F677" s="32"/>
    </row>
    <row r="678" spans="1:6">
      <c r="A678" s="33"/>
      <c r="B678" s="34"/>
      <c r="C678" s="34"/>
      <c r="D678" s="35"/>
      <c r="E678" s="36"/>
      <c r="F678" s="32"/>
    </row>
    <row r="679" spans="1:6">
      <c r="A679" s="33"/>
      <c r="B679" s="34"/>
      <c r="C679" s="34"/>
      <c r="D679" s="35"/>
      <c r="E679" s="36"/>
      <c r="F679" s="32"/>
    </row>
    <row r="680" spans="1:6">
      <c r="A680" s="33"/>
      <c r="B680" s="34"/>
      <c r="C680" s="34"/>
      <c r="D680" s="35"/>
      <c r="E680" s="36"/>
      <c r="F680" s="32"/>
    </row>
    <row r="681" spans="1:6">
      <c r="A681" s="33"/>
      <c r="B681" s="34"/>
      <c r="C681" s="34"/>
      <c r="D681" s="35"/>
      <c r="E681" s="36"/>
      <c r="F681" s="32"/>
    </row>
    <row r="682" spans="1:6">
      <c r="A682" s="33"/>
      <c r="B682" s="34"/>
      <c r="C682" s="34"/>
      <c r="D682" s="35"/>
      <c r="E682" s="36"/>
      <c r="F682" s="32"/>
    </row>
    <row r="683" spans="1:6">
      <c r="A683" s="33"/>
      <c r="B683" s="34"/>
      <c r="C683" s="34"/>
      <c r="D683" s="35"/>
      <c r="E683" s="36"/>
      <c r="F683" s="32"/>
    </row>
    <row r="684" spans="1:6">
      <c r="A684" s="33"/>
      <c r="B684" s="34"/>
      <c r="C684" s="34"/>
      <c r="D684" s="35"/>
      <c r="E684" s="36"/>
      <c r="F684" s="32"/>
    </row>
    <row r="685" spans="1:6">
      <c r="A685" s="33"/>
      <c r="B685" s="34"/>
      <c r="C685" s="34"/>
      <c r="D685" s="35"/>
      <c r="E685" s="36"/>
      <c r="F685" s="32"/>
    </row>
    <row r="686" spans="1:6">
      <c r="A686" s="33"/>
      <c r="B686" s="34"/>
      <c r="C686" s="34"/>
      <c r="D686" s="35"/>
      <c r="E686" s="36"/>
      <c r="F686" s="32"/>
    </row>
    <row r="687" spans="1:6">
      <c r="A687" s="33"/>
      <c r="B687" s="34"/>
      <c r="C687" s="34"/>
      <c r="D687" s="35"/>
      <c r="E687" s="36"/>
      <c r="F687" s="32"/>
    </row>
    <row r="688" spans="1:6">
      <c r="A688" s="33"/>
      <c r="B688" s="34"/>
      <c r="C688" s="34"/>
      <c r="D688" s="35"/>
      <c r="E688" s="36"/>
      <c r="F688" s="32"/>
    </row>
    <row r="689" spans="1:6">
      <c r="A689" s="33"/>
      <c r="B689" s="34"/>
      <c r="C689" s="34"/>
      <c r="D689" s="35"/>
      <c r="E689" s="36"/>
      <c r="F689" s="32"/>
    </row>
    <row r="690" spans="1:6">
      <c r="A690" s="33"/>
      <c r="B690" s="34"/>
      <c r="C690" s="34"/>
      <c r="D690" s="35"/>
      <c r="E690" s="36"/>
      <c r="F690" s="32"/>
    </row>
    <row r="691" spans="1:6">
      <c r="A691" s="33"/>
      <c r="B691" s="34"/>
      <c r="C691" s="34"/>
      <c r="D691" s="35"/>
      <c r="E691" s="36"/>
      <c r="F691" s="32"/>
    </row>
    <row r="692" spans="1:6">
      <c r="A692" s="33"/>
      <c r="B692" s="34"/>
      <c r="C692" s="34"/>
      <c r="D692" s="35"/>
      <c r="E692" s="36"/>
      <c r="F692" s="32"/>
    </row>
    <row r="693" spans="1:6">
      <c r="A693" s="33"/>
      <c r="B693" s="34"/>
      <c r="C693" s="34"/>
      <c r="D693" s="35"/>
      <c r="E693" s="36"/>
      <c r="F693" s="32"/>
    </row>
    <row r="694" spans="1:6">
      <c r="A694" s="33"/>
      <c r="B694" s="34"/>
      <c r="C694" s="34"/>
      <c r="D694" s="35"/>
      <c r="E694" s="36"/>
      <c r="F694" s="32"/>
    </row>
    <row r="695" spans="1:6">
      <c r="A695" s="33"/>
      <c r="B695" s="34"/>
      <c r="C695" s="34"/>
      <c r="D695" s="35"/>
      <c r="E695" s="36"/>
      <c r="F695" s="32"/>
    </row>
    <row r="696" spans="1:6">
      <c r="A696" s="33"/>
      <c r="B696" s="34"/>
      <c r="C696" s="34"/>
      <c r="D696" s="35"/>
      <c r="E696" s="36"/>
      <c r="F696" s="32"/>
    </row>
    <row r="697" spans="1:6">
      <c r="A697" s="33"/>
      <c r="B697" s="34"/>
      <c r="C697" s="34"/>
      <c r="D697" s="35"/>
      <c r="E697" s="36"/>
      <c r="F697" s="32"/>
    </row>
    <row r="698" spans="1:6">
      <c r="A698" s="33"/>
      <c r="B698" s="34"/>
      <c r="C698" s="34"/>
      <c r="D698" s="35"/>
      <c r="E698" s="36"/>
      <c r="F698" s="32"/>
    </row>
    <row r="699" spans="1:6">
      <c r="A699" s="33"/>
      <c r="B699" s="34"/>
      <c r="C699" s="34"/>
      <c r="D699" s="35"/>
      <c r="E699" s="36"/>
      <c r="F699" s="32"/>
    </row>
    <row r="700" spans="1:6">
      <c r="A700" s="33"/>
      <c r="B700" s="34"/>
      <c r="C700" s="34"/>
      <c r="D700" s="35"/>
      <c r="E700" s="36"/>
      <c r="F700" s="32"/>
    </row>
    <row r="701" spans="1:6">
      <c r="A701" s="33"/>
      <c r="B701" s="34"/>
      <c r="C701" s="34"/>
      <c r="D701" s="35"/>
      <c r="E701" s="36"/>
      <c r="F701" s="32"/>
    </row>
    <row r="702" spans="1:6">
      <c r="A702" s="33"/>
      <c r="B702" s="34"/>
      <c r="C702" s="34"/>
      <c r="D702" s="35"/>
      <c r="E702" s="36"/>
      <c r="F702" s="32"/>
    </row>
    <row r="703" spans="1:6">
      <c r="A703" s="33"/>
      <c r="B703" s="34"/>
      <c r="C703" s="34"/>
      <c r="D703" s="35"/>
      <c r="E703" s="36"/>
      <c r="F703" s="32"/>
    </row>
    <row r="704" spans="1:6">
      <c r="A704" s="33"/>
      <c r="B704" s="34"/>
      <c r="C704" s="34"/>
      <c r="D704" s="35"/>
      <c r="E704" s="36"/>
      <c r="F704" s="32"/>
    </row>
    <row r="705" spans="1:6">
      <c r="A705" s="33"/>
      <c r="B705" s="34"/>
      <c r="C705" s="34"/>
      <c r="D705" s="35"/>
      <c r="E705" s="36"/>
      <c r="F705" s="32"/>
    </row>
    <row r="706" spans="1:6">
      <c r="A706" s="33"/>
      <c r="B706" s="34"/>
      <c r="C706" s="34"/>
      <c r="D706" s="35"/>
      <c r="E706" s="36"/>
      <c r="F706" s="32"/>
    </row>
    <row r="707" spans="1:6">
      <c r="A707" s="33"/>
      <c r="B707" s="34"/>
      <c r="C707" s="34"/>
      <c r="D707" s="35"/>
      <c r="E707" s="36"/>
      <c r="F707" s="32"/>
    </row>
    <row r="708" spans="1:6">
      <c r="A708" s="33"/>
      <c r="B708" s="34"/>
      <c r="C708" s="34"/>
      <c r="D708" s="35"/>
      <c r="E708" s="36"/>
      <c r="F708" s="32"/>
    </row>
    <row r="709" spans="1:6">
      <c r="A709" s="33"/>
      <c r="B709" s="34"/>
      <c r="C709" s="34"/>
      <c r="D709" s="35"/>
      <c r="E709" s="36"/>
      <c r="F709" s="32"/>
    </row>
    <row r="710" spans="1:6">
      <c r="A710" s="33"/>
      <c r="B710" s="34"/>
      <c r="C710" s="34"/>
      <c r="D710" s="35"/>
      <c r="E710" s="36"/>
      <c r="F710" s="32"/>
    </row>
    <row r="711" spans="1:6">
      <c r="A711" s="33"/>
      <c r="B711" s="34"/>
      <c r="C711" s="34"/>
      <c r="D711" s="35"/>
      <c r="E711" s="36"/>
      <c r="F711" s="32"/>
    </row>
    <row r="712" spans="1:6">
      <c r="A712" s="33"/>
      <c r="B712" s="34"/>
      <c r="C712" s="34"/>
      <c r="D712" s="35"/>
      <c r="E712" s="36"/>
      <c r="F712" s="32"/>
    </row>
    <row r="713" spans="1:6">
      <c r="A713" s="33"/>
      <c r="B713" s="34"/>
      <c r="C713" s="34"/>
      <c r="D713" s="35"/>
      <c r="E713" s="36"/>
      <c r="F713" s="32"/>
    </row>
    <row r="714" spans="1:6">
      <c r="A714" s="33"/>
      <c r="B714" s="34"/>
      <c r="C714" s="34"/>
      <c r="D714" s="35"/>
      <c r="E714" s="36"/>
      <c r="F714" s="32"/>
    </row>
    <row r="715" spans="1:6">
      <c r="A715" s="33"/>
      <c r="B715" s="34"/>
      <c r="C715" s="34"/>
      <c r="D715" s="35"/>
      <c r="E715" s="36"/>
      <c r="F715" s="32"/>
    </row>
    <row r="716" spans="1:6">
      <c r="A716" s="33"/>
      <c r="B716" s="34"/>
      <c r="C716" s="34"/>
      <c r="D716" s="35"/>
      <c r="E716" s="36"/>
      <c r="F716" s="32"/>
    </row>
    <row r="717" spans="1:6">
      <c r="A717" s="33"/>
      <c r="B717" s="34"/>
      <c r="C717" s="34"/>
      <c r="D717" s="35"/>
      <c r="E717" s="36"/>
      <c r="F717" s="32"/>
    </row>
    <row r="718" spans="1:6">
      <c r="A718" s="33"/>
      <c r="B718" s="34"/>
      <c r="C718" s="34"/>
      <c r="D718" s="35"/>
      <c r="E718" s="36"/>
      <c r="F718" s="32"/>
    </row>
    <row r="719" spans="1:6">
      <c r="A719" s="33"/>
      <c r="B719" s="34"/>
      <c r="C719" s="34"/>
      <c r="D719" s="35"/>
      <c r="E719" s="36"/>
      <c r="F719" s="32"/>
    </row>
    <row r="720" spans="1:6">
      <c r="A720" s="33"/>
      <c r="B720" s="34"/>
      <c r="C720" s="34"/>
      <c r="D720" s="35"/>
      <c r="E720" s="36"/>
      <c r="F720" s="32"/>
    </row>
    <row r="721" spans="1:6">
      <c r="A721" s="33"/>
      <c r="B721" s="34"/>
      <c r="C721" s="34"/>
      <c r="D721" s="35"/>
      <c r="E721" s="36"/>
      <c r="F721" s="32"/>
    </row>
    <row r="722" spans="1:6">
      <c r="A722" s="33"/>
      <c r="B722" s="34"/>
      <c r="C722" s="34"/>
      <c r="D722" s="35"/>
      <c r="E722" s="36"/>
      <c r="F722" s="32"/>
    </row>
    <row r="723" spans="1:6">
      <c r="A723" s="33"/>
      <c r="B723" s="34"/>
      <c r="C723" s="34"/>
      <c r="D723" s="35"/>
      <c r="E723" s="36"/>
      <c r="F723" s="32"/>
    </row>
    <row r="724" spans="1:6">
      <c r="A724" s="33"/>
      <c r="B724" s="34"/>
      <c r="C724" s="34"/>
      <c r="D724" s="35"/>
      <c r="E724" s="36"/>
      <c r="F724" s="32"/>
    </row>
    <row r="725" spans="1:6">
      <c r="A725" s="33"/>
      <c r="B725" s="34"/>
      <c r="C725" s="34"/>
      <c r="D725" s="35"/>
      <c r="E725" s="36"/>
      <c r="F725" s="32"/>
    </row>
    <row r="726" spans="1:6">
      <c r="A726" s="33"/>
      <c r="B726" s="34"/>
      <c r="C726" s="34"/>
      <c r="D726" s="35"/>
      <c r="E726" s="36"/>
      <c r="F726" s="32"/>
    </row>
    <row r="727" spans="1:6">
      <c r="A727" s="33"/>
      <c r="B727" s="34"/>
      <c r="C727" s="34"/>
      <c r="D727" s="35"/>
      <c r="E727" s="36"/>
      <c r="F727" s="32"/>
    </row>
    <row r="728" spans="1:6">
      <c r="A728" s="33"/>
      <c r="B728" s="34"/>
      <c r="C728" s="34"/>
      <c r="D728" s="35"/>
      <c r="E728" s="36"/>
      <c r="F728" s="32"/>
    </row>
    <row r="729" spans="1:6">
      <c r="A729" s="33"/>
      <c r="B729" s="34"/>
      <c r="C729" s="34"/>
      <c r="D729" s="35"/>
      <c r="E729" s="36"/>
      <c r="F729" s="32"/>
    </row>
    <row r="730" spans="1:6">
      <c r="A730" s="33"/>
      <c r="B730" s="34"/>
      <c r="C730" s="34"/>
      <c r="D730" s="35"/>
      <c r="E730" s="36"/>
      <c r="F730" s="32"/>
    </row>
    <row r="731" spans="1:6">
      <c r="A731" s="33"/>
      <c r="B731" s="34"/>
      <c r="C731" s="34"/>
      <c r="D731" s="35"/>
      <c r="E731" s="36"/>
      <c r="F731" s="32"/>
    </row>
    <row r="732" spans="1:6">
      <c r="A732" s="33"/>
      <c r="B732" s="34"/>
      <c r="C732" s="34"/>
      <c r="D732" s="35"/>
      <c r="E732" s="36"/>
      <c r="F732" s="32"/>
    </row>
    <row r="733" spans="1:6">
      <c r="A733" s="33"/>
      <c r="B733" s="34"/>
      <c r="C733" s="34"/>
      <c r="D733" s="35"/>
      <c r="E733" s="36"/>
      <c r="F733" s="32"/>
    </row>
    <row r="734" spans="1:6">
      <c r="A734" s="33"/>
      <c r="B734" s="34"/>
      <c r="C734" s="34"/>
      <c r="D734" s="35"/>
      <c r="E734" s="36"/>
      <c r="F734" s="32"/>
    </row>
    <row r="735" spans="1:6">
      <c r="A735" s="33"/>
      <c r="B735" s="34"/>
      <c r="C735" s="34"/>
      <c r="D735" s="35"/>
      <c r="E735" s="36"/>
      <c r="F735" s="32"/>
    </row>
    <row r="736" spans="1:6">
      <c r="A736" s="33"/>
      <c r="B736" s="34"/>
      <c r="C736" s="34"/>
      <c r="D736" s="35"/>
      <c r="E736" s="36"/>
      <c r="F736" s="32"/>
    </row>
    <row r="737" spans="1:6">
      <c r="A737" s="33"/>
      <c r="B737" s="34"/>
      <c r="C737" s="34"/>
      <c r="D737" s="35"/>
      <c r="E737" s="36"/>
      <c r="F737" s="32"/>
    </row>
    <row r="738" spans="1:6">
      <c r="A738" s="33"/>
      <c r="B738" s="34"/>
      <c r="C738" s="34"/>
      <c r="D738" s="35"/>
      <c r="E738" s="36"/>
      <c r="F738" s="32"/>
    </row>
    <row r="739" spans="1:6">
      <c r="A739" s="33"/>
      <c r="B739" s="34"/>
      <c r="C739" s="34"/>
      <c r="D739" s="35"/>
      <c r="E739" s="36"/>
      <c r="F739" s="32"/>
    </row>
    <row r="740" spans="1:6">
      <c r="A740" s="33"/>
      <c r="B740" s="34"/>
      <c r="C740" s="34"/>
      <c r="D740" s="35"/>
      <c r="E740" s="36"/>
      <c r="F740" s="32"/>
    </row>
    <row r="741" spans="1:6">
      <c r="A741" s="33"/>
      <c r="B741" s="34"/>
      <c r="C741" s="34"/>
      <c r="D741" s="35"/>
      <c r="E741" s="36"/>
      <c r="F741" s="32"/>
    </row>
    <row r="742" spans="1:6">
      <c r="A742" s="33"/>
      <c r="B742" s="34"/>
      <c r="C742" s="34"/>
      <c r="D742" s="35"/>
      <c r="E742" s="36"/>
      <c r="F742" s="32"/>
    </row>
    <row r="743" spans="1:6">
      <c r="A743" s="33"/>
      <c r="B743" s="34"/>
      <c r="C743" s="34"/>
      <c r="D743" s="35"/>
      <c r="E743" s="36"/>
      <c r="F743" s="32"/>
    </row>
    <row r="744" spans="1:6">
      <c r="A744" s="33"/>
      <c r="B744" s="34"/>
      <c r="C744" s="34"/>
      <c r="D744" s="35"/>
      <c r="E744" s="36"/>
      <c r="F744" s="32"/>
    </row>
    <row r="745" spans="1:6">
      <c r="A745" s="33"/>
      <c r="B745" s="34"/>
      <c r="C745" s="34"/>
      <c r="D745" s="35"/>
      <c r="E745" s="36"/>
      <c r="F745" s="32"/>
    </row>
    <row r="746" spans="1:6">
      <c r="A746" s="33"/>
      <c r="B746" s="34"/>
      <c r="C746" s="34"/>
      <c r="D746" s="35"/>
      <c r="E746" s="36"/>
      <c r="F746" s="32"/>
    </row>
    <row r="747" spans="1:6">
      <c r="A747" s="33"/>
      <c r="B747" s="34"/>
      <c r="C747" s="34"/>
      <c r="D747" s="35"/>
      <c r="E747" s="36"/>
      <c r="F747" s="32"/>
    </row>
    <row r="748" spans="1:6">
      <c r="A748" s="33"/>
      <c r="B748" s="34"/>
      <c r="C748" s="34"/>
      <c r="D748" s="35"/>
      <c r="E748" s="36"/>
      <c r="F748" s="32"/>
    </row>
    <row r="749" spans="1:6">
      <c r="A749" s="33"/>
      <c r="B749" s="34"/>
      <c r="C749" s="34"/>
      <c r="D749" s="35"/>
      <c r="E749" s="36"/>
      <c r="F749" s="32"/>
    </row>
    <row r="750" spans="1:6">
      <c r="A750" s="33"/>
      <c r="B750" s="34"/>
      <c r="C750" s="34"/>
      <c r="D750" s="35"/>
      <c r="E750" s="36"/>
      <c r="F750" s="32"/>
    </row>
    <row r="751" spans="1:6">
      <c r="A751" s="33"/>
      <c r="B751" s="34"/>
      <c r="C751" s="34"/>
      <c r="D751" s="35"/>
      <c r="E751" s="36"/>
      <c r="F751" s="32"/>
    </row>
    <row r="752" spans="1:6">
      <c r="A752" s="33"/>
      <c r="B752" s="34"/>
      <c r="C752" s="34"/>
      <c r="D752" s="35"/>
      <c r="E752" s="36"/>
      <c r="F752" s="32"/>
    </row>
    <row r="753" spans="1:6">
      <c r="A753" s="33"/>
      <c r="B753" s="34"/>
      <c r="C753" s="34"/>
      <c r="D753" s="35"/>
      <c r="E753" s="36"/>
      <c r="F753" s="32"/>
    </row>
    <row r="754" spans="1:6">
      <c r="A754" s="33"/>
      <c r="B754" s="34"/>
      <c r="C754" s="34"/>
      <c r="D754" s="35"/>
      <c r="E754" s="36"/>
      <c r="F754" s="32"/>
    </row>
    <row r="755" spans="1:6">
      <c r="A755" s="33"/>
      <c r="B755" s="34"/>
      <c r="C755" s="34"/>
      <c r="D755" s="35"/>
      <c r="E755" s="36"/>
      <c r="F755" s="32"/>
    </row>
    <row r="756" spans="1:6">
      <c r="A756" s="33"/>
      <c r="B756" s="34"/>
      <c r="C756" s="34"/>
      <c r="D756" s="35"/>
      <c r="E756" s="36"/>
      <c r="F756" s="32"/>
    </row>
    <row r="757" spans="1:6">
      <c r="A757" s="33"/>
      <c r="B757" s="34"/>
      <c r="C757" s="34"/>
      <c r="D757" s="35"/>
      <c r="E757" s="36"/>
      <c r="F757" s="32"/>
    </row>
    <row r="758" spans="1:6">
      <c r="A758" s="33"/>
      <c r="B758" s="34"/>
      <c r="C758" s="34"/>
      <c r="D758" s="35"/>
      <c r="E758" s="36"/>
      <c r="F758" s="32"/>
    </row>
    <row r="759" spans="1:6">
      <c r="A759" s="33"/>
      <c r="B759" s="34"/>
      <c r="C759" s="34"/>
      <c r="D759" s="35"/>
      <c r="E759" s="36"/>
      <c r="F759" s="32"/>
    </row>
    <row r="760" spans="1:6">
      <c r="A760" s="33"/>
      <c r="B760" s="34"/>
      <c r="C760" s="34"/>
      <c r="D760" s="35"/>
      <c r="E760" s="36"/>
      <c r="F760" s="32"/>
    </row>
    <row r="761" spans="1:6">
      <c r="A761" s="33"/>
      <c r="B761" s="34"/>
      <c r="C761" s="34"/>
      <c r="D761" s="35"/>
      <c r="E761" s="36"/>
      <c r="F761" s="32"/>
    </row>
    <row r="762" spans="1:6">
      <c r="A762" s="33"/>
      <c r="B762" s="34"/>
      <c r="C762" s="34"/>
      <c r="D762" s="35"/>
      <c r="E762" s="36"/>
      <c r="F762" s="32"/>
    </row>
    <row r="763" spans="1:6">
      <c r="A763" s="33"/>
      <c r="B763" s="34"/>
      <c r="C763" s="34"/>
      <c r="D763" s="35"/>
      <c r="E763" s="36"/>
      <c r="F763" s="32"/>
    </row>
    <row r="764" spans="1:6">
      <c r="A764" s="33"/>
      <c r="B764" s="34"/>
      <c r="C764" s="34"/>
      <c r="D764" s="35"/>
      <c r="E764" s="36"/>
      <c r="F764" s="32"/>
    </row>
    <row r="765" spans="1:6">
      <c r="A765" s="33"/>
      <c r="B765" s="34"/>
      <c r="C765" s="34"/>
      <c r="D765" s="35"/>
      <c r="E765" s="36"/>
      <c r="F765" s="32"/>
    </row>
    <row r="766" spans="1:6">
      <c r="A766" s="33"/>
      <c r="B766" s="34"/>
      <c r="C766" s="34"/>
      <c r="D766" s="35"/>
      <c r="E766" s="36"/>
      <c r="F766" s="32"/>
    </row>
    <row r="767" spans="1:6">
      <c r="A767" s="33"/>
      <c r="B767" s="34"/>
      <c r="C767" s="34"/>
      <c r="D767" s="35"/>
      <c r="E767" s="36"/>
      <c r="F767" s="32"/>
    </row>
    <row r="768" spans="1:6">
      <c r="A768" s="33"/>
      <c r="B768" s="34"/>
      <c r="C768" s="34"/>
      <c r="D768" s="35"/>
      <c r="E768" s="36"/>
      <c r="F768" s="32"/>
    </row>
    <row r="769" spans="1:6">
      <c r="A769" s="33"/>
      <c r="B769" s="34"/>
      <c r="C769" s="34"/>
      <c r="D769" s="35"/>
      <c r="E769" s="36"/>
      <c r="F769" s="32"/>
    </row>
    <row r="770" spans="1:6">
      <c r="A770" s="33"/>
      <c r="B770" s="34"/>
      <c r="C770" s="34"/>
      <c r="D770" s="35"/>
      <c r="E770" s="36"/>
      <c r="F770" s="32"/>
    </row>
    <row r="771" spans="1:6">
      <c r="A771" s="33"/>
      <c r="B771" s="34"/>
      <c r="C771" s="34"/>
      <c r="D771" s="35"/>
      <c r="E771" s="36"/>
      <c r="F771" s="32"/>
    </row>
    <row r="772" spans="1:6">
      <c r="A772" s="33"/>
      <c r="B772" s="34"/>
      <c r="C772" s="34"/>
      <c r="D772" s="35"/>
      <c r="E772" s="36"/>
      <c r="F772" s="32"/>
    </row>
    <row r="773" spans="1:6">
      <c r="A773" s="33"/>
      <c r="B773" s="34"/>
      <c r="C773" s="34"/>
      <c r="D773" s="35"/>
      <c r="E773" s="36"/>
      <c r="F773" s="32"/>
    </row>
    <row r="774" spans="1:6">
      <c r="A774" s="33"/>
      <c r="B774" s="34"/>
      <c r="C774" s="34"/>
      <c r="D774" s="35"/>
      <c r="E774" s="36"/>
      <c r="F774" s="32"/>
    </row>
    <row r="775" spans="1:6">
      <c r="A775" s="33"/>
      <c r="B775" s="34"/>
      <c r="C775" s="34"/>
      <c r="D775" s="35"/>
      <c r="E775" s="36"/>
      <c r="F775" s="32"/>
    </row>
    <row r="776" spans="1:6">
      <c r="A776" s="33"/>
      <c r="B776" s="34"/>
      <c r="C776" s="34"/>
      <c r="D776" s="35"/>
      <c r="E776" s="36"/>
      <c r="F776" s="32"/>
    </row>
    <row r="777" spans="1:6">
      <c r="A777" s="33"/>
      <c r="B777" s="34"/>
      <c r="C777" s="34"/>
      <c r="D777" s="35"/>
      <c r="E777" s="36"/>
      <c r="F777" s="32"/>
    </row>
    <row r="778" spans="1:6">
      <c r="A778" s="33"/>
      <c r="B778" s="34"/>
      <c r="C778" s="34"/>
      <c r="D778" s="35"/>
      <c r="E778" s="36"/>
      <c r="F778" s="32"/>
    </row>
    <row r="779" spans="1:6">
      <c r="A779" s="33"/>
      <c r="B779" s="34"/>
      <c r="C779" s="34"/>
      <c r="D779" s="35"/>
      <c r="E779" s="36"/>
      <c r="F779" s="32"/>
    </row>
    <row r="780" spans="1:6">
      <c r="A780" s="33"/>
      <c r="B780" s="34"/>
      <c r="C780" s="34"/>
      <c r="D780" s="35"/>
      <c r="E780" s="36"/>
      <c r="F780" s="32"/>
    </row>
    <row r="781" spans="1:6">
      <c r="A781" s="33"/>
      <c r="B781" s="34"/>
      <c r="C781" s="34"/>
      <c r="D781" s="35"/>
      <c r="E781" s="36"/>
      <c r="F781" s="32"/>
    </row>
    <row r="782" spans="1:6">
      <c r="A782" s="33"/>
      <c r="B782" s="34"/>
      <c r="C782" s="34"/>
      <c r="D782" s="35"/>
      <c r="E782" s="36"/>
      <c r="F782" s="32"/>
    </row>
    <row r="783" spans="1:6">
      <c r="A783" s="33"/>
      <c r="B783" s="34"/>
      <c r="C783" s="34"/>
      <c r="D783" s="35"/>
      <c r="E783" s="36"/>
      <c r="F783" s="32"/>
    </row>
    <row r="784" spans="1:6">
      <c r="A784" s="33"/>
      <c r="B784" s="34"/>
      <c r="C784" s="34"/>
      <c r="D784" s="35"/>
      <c r="E784" s="36"/>
      <c r="F784" s="32"/>
    </row>
    <row r="785" spans="1:6">
      <c r="A785" s="33"/>
      <c r="B785" s="34"/>
      <c r="C785" s="34"/>
      <c r="D785" s="35"/>
      <c r="E785" s="36"/>
      <c r="F785" s="32"/>
    </row>
    <row r="786" spans="1:6">
      <c r="A786" s="33"/>
      <c r="B786" s="34"/>
      <c r="C786" s="34"/>
      <c r="D786" s="35"/>
      <c r="E786" s="36"/>
      <c r="F786" s="32"/>
    </row>
    <row r="787" spans="1:6">
      <c r="A787" s="33"/>
      <c r="B787" s="34"/>
      <c r="C787" s="34"/>
      <c r="D787" s="35"/>
      <c r="E787" s="36"/>
      <c r="F787" s="32"/>
    </row>
    <row r="788" spans="1:6">
      <c r="A788" s="33"/>
      <c r="B788" s="34"/>
      <c r="C788" s="34"/>
      <c r="D788" s="35"/>
      <c r="E788" s="36"/>
      <c r="F788" s="32"/>
    </row>
    <row r="789" spans="1:6">
      <c r="A789" s="33"/>
      <c r="B789" s="34"/>
      <c r="C789" s="34"/>
      <c r="D789" s="35"/>
      <c r="E789" s="36"/>
      <c r="F789" s="32"/>
    </row>
    <row r="790" spans="1:6">
      <c r="A790" s="33"/>
      <c r="B790" s="34"/>
      <c r="C790" s="34"/>
      <c r="D790" s="35"/>
      <c r="E790" s="36"/>
      <c r="F790" s="32"/>
    </row>
    <row r="791" spans="1:6">
      <c r="A791" s="33"/>
      <c r="B791" s="34"/>
      <c r="C791" s="34"/>
      <c r="D791" s="35"/>
      <c r="E791" s="36"/>
      <c r="F791" s="32"/>
    </row>
    <row r="792" spans="1:6">
      <c r="A792" s="33"/>
      <c r="B792" s="34"/>
      <c r="C792" s="34"/>
      <c r="D792" s="35"/>
      <c r="E792" s="36"/>
      <c r="F792" s="32"/>
    </row>
    <row r="793" spans="1:6">
      <c r="A793" s="33"/>
      <c r="B793" s="34"/>
      <c r="C793" s="34"/>
      <c r="D793" s="35"/>
      <c r="E793" s="36"/>
      <c r="F793" s="32"/>
    </row>
    <row r="794" spans="1:6">
      <c r="A794" s="33"/>
      <c r="B794" s="34"/>
      <c r="C794" s="34"/>
      <c r="D794" s="35"/>
      <c r="E794" s="36"/>
      <c r="F794" s="32"/>
    </row>
    <row r="795" spans="1:6">
      <c r="A795" s="33"/>
      <c r="B795" s="34"/>
      <c r="C795" s="34"/>
      <c r="D795" s="35"/>
      <c r="E795" s="36"/>
      <c r="F795" s="32"/>
    </row>
    <row r="796" spans="1:6">
      <c r="A796" s="33"/>
      <c r="B796" s="34"/>
      <c r="C796" s="34"/>
      <c r="D796" s="35"/>
      <c r="E796" s="36"/>
      <c r="F796" s="32"/>
    </row>
    <row r="797" spans="1:6">
      <c r="A797" s="33"/>
      <c r="B797" s="34"/>
      <c r="C797" s="34"/>
      <c r="D797" s="35"/>
      <c r="E797" s="36"/>
      <c r="F797" s="32"/>
    </row>
    <row r="798" spans="1:6">
      <c r="A798" s="33"/>
      <c r="B798" s="34"/>
      <c r="C798" s="34"/>
      <c r="D798" s="35"/>
      <c r="E798" s="36"/>
      <c r="F798" s="32"/>
    </row>
    <row r="799" spans="1:6">
      <c r="A799" s="33"/>
      <c r="B799" s="34"/>
      <c r="C799" s="34"/>
      <c r="D799" s="35"/>
      <c r="E799" s="36"/>
      <c r="F799" s="32"/>
    </row>
    <row r="800" spans="1:6">
      <c r="A800" s="33"/>
      <c r="B800" s="34"/>
      <c r="C800" s="34"/>
      <c r="D800" s="35"/>
      <c r="E800" s="36"/>
      <c r="F800" s="32"/>
    </row>
    <row r="801" spans="1:6">
      <c r="A801" s="33"/>
      <c r="B801" s="34"/>
      <c r="C801" s="34"/>
      <c r="D801" s="35"/>
      <c r="E801" s="36"/>
      <c r="F801" s="32"/>
    </row>
    <row r="802" spans="1:6">
      <c r="A802" s="33"/>
      <c r="B802" s="34"/>
      <c r="C802" s="34"/>
      <c r="D802" s="35"/>
      <c r="E802" s="36"/>
      <c r="F802" s="32"/>
    </row>
    <row r="803" spans="1:6">
      <c r="A803" s="33"/>
      <c r="B803" s="34"/>
      <c r="C803" s="34"/>
      <c r="D803" s="35"/>
      <c r="E803" s="36"/>
      <c r="F803" s="32"/>
    </row>
    <row r="804" spans="1:6">
      <c r="A804" s="33"/>
      <c r="B804" s="34"/>
      <c r="C804" s="34"/>
      <c r="D804" s="35"/>
      <c r="E804" s="36"/>
      <c r="F804" s="32"/>
    </row>
    <row r="805" spans="1:6">
      <c r="A805" s="33"/>
      <c r="B805" s="34"/>
      <c r="C805" s="34"/>
      <c r="D805" s="35"/>
      <c r="E805" s="36"/>
      <c r="F805" s="32"/>
    </row>
    <row r="806" spans="1:6">
      <c r="A806" s="33"/>
      <c r="B806" s="34"/>
      <c r="C806" s="34"/>
      <c r="D806" s="35"/>
      <c r="E806" s="36"/>
      <c r="F806" s="32"/>
    </row>
    <row r="807" spans="1:6">
      <c r="A807" s="33"/>
      <c r="B807" s="34"/>
      <c r="C807" s="34"/>
      <c r="D807" s="35"/>
      <c r="E807" s="36"/>
      <c r="F807" s="32"/>
    </row>
    <row r="808" spans="1:6">
      <c r="A808" s="33"/>
      <c r="B808" s="34"/>
      <c r="C808" s="34"/>
      <c r="D808" s="35"/>
      <c r="E808" s="36"/>
      <c r="F808" s="32"/>
    </row>
    <row r="809" spans="1:6">
      <c r="A809" s="33"/>
      <c r="B809" s="34"/>
      <c r="C809" s="34"/>
      <c r="D809" s="35"/>
      <c r="E809" s="36"/>
      <c r="F809" s="32"/>
    </row>
    <row r="810" spans="1:6">
      <c r="A810" s="33"/>
      <c r="B810" s="34"/>
      <c r="C810" s="34"/>
      <c r="D810" s="35"/>
      <c r="E810" s="36"/>
      <c r="F810" s="32"/>
    </row>
    <row r="811" spans="1:6">
      <c r="A811" s="33"/>
      <c r="B811" s="34"/>
      <c r="C811" s="34"/>
      <c r="D811" s="35"/>
      <c r="E811" s="36"/>
      <c r="F811" s="32"/>
    </row>
    <row r="812" spans="1:6">
      <c r="A812" s="33"/>
      <c r="B812" s="34"/>
      <c r="C812" s="34"/>
      <c r="D812" s="35"/>
      <c r="E812" s="36"/>
      <c r="F812" s="32"/>
    </row>
    <row r="813" spans="1:6">
      <c r="A813" s="33"/>
      <c r="B813" s="34"/>
      <c r="C813" s="34"/>
      <c r="D813" s="35"/>
      <c r="E813" s="36"/>
      <c r="F813" s="32"/>
    </row>
    <row r="814" spans="1:6">
      <c r="A814" s="33"/>
      <c r="B814" s="34"/>
      <c r="C814" s="34"/>
      <c r="D814" s="35"/>
      <c r="E814" s="36"/>
      <c r="F814" s="32"/>
    </row>
    <row r="815" spans="1:6">
      <c r="A815" s="33"/>
      <c r="B815" s="34"/>
      <c r="C815" s="34"/>
      <c r="D815" s="35"/>
      <c r="E815" s="36"/>
      <c r="F815" s="32"/>
    </row>
    <row r="816" spans="1:6">
      <c r="A816" s="33"/>
      <c r="B816" s="34"/>
      <c r="C816" s="34"/>
      <c r="D816" s="35"/>
      <c r="E816" s="36"/>
      <c r="F816" s="32"/>
    </row>
    <row r="817" spans="1:6">
      <c r="A817" s="33"/>
      <c r="B817" s="34"/>
      <c r="C817" s="34"/>
      <c r="D817" s="35"/>
      <c r="E817" s="36"/>
      <c r="F817" s="32"/>
    </row>
    <row r="818" spans="1:6">
      <c r="A818" s="33"/>
      <c r="B818" s="34"/>
      <c r="C818" s="34"/>
      <c r="D818" s="35"/>
      <c r="E818" s="36"/>
      <c r="F818" s="32"/>
    </row>
    <row r="819" spans="1:6">
      <c r="A819" s="33"/>
      <c r="B819" s="34"/>
      <c r="C819" s="34"/>
      <c r="D819" s="35"/>
      <c r="E819" s="36"/>
      <c r="F819" s="32"/>
    </row>
    <row r="820" spans="1:6">
      <c r="A820" s="33"/>
      <c r="B820" s="34"/>
      <c r="C820" s="34"/>
      <c r="D820" s="35"/>
      <c r="E820" s="36"/>
      <c r="F820" s="32"/>
    </row>
    <row r="821" spans="1:6">
      <c r="A821" s="33"/>
      <c r="B821" s="34"/>
      <c r="C821" s="34"/>
      <c r="D821" s="35"/>
      <c r="E821" s="36"/>
      <c r="F821" s="32"/>
    </row>
    <row r="822" spans="1:6">
      <c r="A822" s="33"/>
      <c r="B822" s="34"/>
      <c r="C822" s="34"/>
      <c r="D822" s="35"/>
      <c r="E822" s="36"/>
      <c r="F822" s="32"/>
    </row>
    <row r="823" spans="1:6">
      <c r="A823" s="33"/>
      <c r="B823" s="34"/>
      <c r="C823" s="34"/>
      <c r="D823" s="35"/>
      <c r="E823" s="36"/>
      <c r="F823" s="32"/>
    </row>
    <row r="824" spans="1:6">
      <c r="A824" s="33"/>
      <c r="B824" s="34"/>
      <c r="C824" s="34"/>
      <c r="D824" s="35"/>
      <c r="E824" s="36"/>
      <c r="F824" s="32"/>
    </row>
    <row r="825" spans="1:6">
      <c r="A825" s="33"/>
      <c r="B825" s="34"/>
      <c r="C825" s="34"/>
      <c r="D825" s="35"/>
      <c r="E825" s="36"/>
      <c r="F825" s="32"/>
    </row>
    <row r="826" spans="1:6">
      <c r="A826" s="33"/>
      <c r="B826" s="34"/>
      <c r="C826" s="34"/>
      <c r="D826" s="35"/>
      <c r="E826" s="36"/>
      <c r="F826" s="32"/>
    </row>
    <row r="827" spans="1:6">
      <c r="A827" s="33"/>
      <c r="B827" s="34"/>
      <c r="C827" s="34"/>
      <c r="D827" s="35"/>
      <c r="E827" s="36"/>
      <c r="F827" s="32"/>
    </row>
    <row r="828" spans="1:6">
      <c r="A828" s="33"/>
      <c r="B828" s="34"/>
      <c r="C828" s="34"/>
      <c r="D828" s="35"/>
      <c r="E828" s="36"/>
      <c r="F828" s="32"/>
    </row>
    <row r="829" spans="1:6">
      <c r="A829" s="33"/>
      <c r="B829" s="34"/>
      <c r="C829" s="34"/>
      <c r="D829" s="35"/>
      <c r="E829" s="36"/>
      <c r="F829" s="32"/>
    </row>
    <row r="830" spans="1:6">
      <c r="A830" s="33"/>
      <c r="B830" s="34"/>
      <c r="C830" s="34"/>
      <c r="D830" s="35"/>
      <c r="E830" s="36"/>
      <c r="F830" s="32"/>
    </row>
    <row r="831" spans="1:6">
      <c r="A831" s="33"/>
      <c r="B831" s="34"/>
      <c r="C831" s="34"/>
      <c r="D831" s="35"/>
      <c r="E831" s="36"/>
      <c r="F831" s="32"/>
    </row>
    <row r="832" spans="1:6">
      <c r="A832" s="33"/>
      <c r="B832" s="34"/>
      <c r="C832" s="34"/>
      <c r="D832" s="35"/>
      <c r="E832" s="36"/>
      <c r="F832" s="32"/>
    </row>
    <row r="833" spans="1:6">
      <c r="A833" s="33"/>
      <c r="B833" s="34"/>
      <c r="C833" s="34"/>
      <c r="D833" s="35"/>
      <c r="E833" s="36"/>
      <c r="F833" s="32"/>
    </row>
    <row r="834" spans="1:6">
      <c r="A834" s="33"/>
      <c r="B834" s="34"/>
      <c r="C834" s="34"/>
      <c r="D834" s="35"/>
      <c r="E834" s="36"/>
      <c r="F834" s="32"/>
    </row>
    <row r="835" spans="1:6">
      <c r="A835" s="33"/>
      <c r="B835" s="34"/>
      <c r="C835" s="34"/>
      <c r="D835" s="35"/>
      <c r="E835" s="36"/>
      <c r="F835" s="32"/>
    </row>
    <row r="836" spans="1:6">
      <c r="A836" s="33"/>
      <c r="B836" s="34"/>
      <c r="C836" s="34"/>
      <c r="D836" s="35"/>
      <c r="E836" s="36"/>
      <c r="F836" s="32"/>
    </row>
    <row r="837" spans="1:6">
      <c r="A837" s="33"/>
      <c r="B837" s="34"/>
      <c r="C837" s="34"/>
      <c r="D837" s="35"/>
      <c r="E837" s="36"/>
      <c r="F837" s="32"/>
    </row>
    <row r="838" spans="1:6">
      <c r="A838" s="33"/>
      <c r="B838" s="34"/>
      <c r="C838" s="34"/>
      <c r="D838" s="35"/>
      <c r="E838" s="36"/>
      <c r="F838" s="32"/>
    </row>
    <row r="839" spans="1:6">
      <c r="A839" s="33"/>
      <c r="B839" s="34"/>
      <c r="C839" s="34"/>
      <c r="D839" s="35"/>
      <c r="E839" s="36"/>
      <c r="F839" s="32"/>
    </row>
    <row r="840" spans="1:6">
      <c r="A840" s="33"/>
      <c r="B840" s="34"/>
      <c r="C840" s="34"/>
      <c r="D840" s="35"/>
      <c r="E840" s="36"/>
      <c r="F840" s="32"/>
    </row>
    <row r="841" spans="1:6">
      <c r="A841" s="33"/>
      <c r="B841" s="34"/>
      <c r="C841" s="34"/>
      <c r="D841" s="35"/>
      <c r="E841" s="36"/>
      <c r="F841" s="32"/>
    </row>
    <row r="842" spans="1:6">
      <c r="A842" s="33"/>
      <c r="B842" s="34"/>
      <c r="C842" s="34"/>
      <c r="D842" s="35"/>
      <c r="E842" s="36"/>
      <c r="F842" s="32"/>
    </row>
    <row r="843" spans="1:6">
      <c r="A843" s="33"/>
      <c r="B843" s="34"/>
      <c r="C843" s="34"/>
      <c r="D843" s="35"/>
      <c r="E843" s="36"/>
      <c r="F843" s="32"/>
    </row>
    <row r="844" spans="1:6">
      <c r="A844" s="33"/>
      <c r="B844" s="34"/>
      <c r="C844" s="34"/>
      <c r="D844" s="35"/>
      <c r="E844" s="36"/>
      <c r="F844" s="32"/>
    </row>
    <row r="845" spans="1:6">
      <c r="A845" s="33"/>
      <c r="B845" s="34"/>
      <c r="C845" s="34"/>
      <c r="D845" s="35"/>
      <c r="E845" s="36"/>
      <c r="F845" s="32"/>
    </row>
    <row r="846" spans="1:6">
      <c r="A846" s="33"/>
      <c r="B846" s="34"/>
      <c r="C846" s="34"/>
      <c r="D846" s="35"/>
      <c r="E846" s="36"/>
      <c r="F846" s="32"/>
    </row>
    <row r="847" spans="1:6">
      <c r="A847" s="33"/>
      <c r="B847" s="34"/>
      <c r="C847" s="34"/>
      <c r="D847" s="35"/>
      <c r="E847" s="36"/>
      <c r="F847" s="32"/>
    </row>
    <row r="848" spans="1:6">
      <c r="A848" s="33"/>
      <c r="B848" s="34"/>
      <c r="C848" s="34"/>
      <c r="D848" s="35"/>
      <c r="E848" s="36"/>
      <c r="F848" s="32"/>
    </row>
    <row r="849" spans="1:6">
      <c r="A849" s="33"/>
      <c r="B849" s="34"/>
      <c r="C849" s="34"/>
      <c r="D849" s="35"/>
      <c r="E849" s="36"/>
      <c r="F849" s="32"/>
    </row>
    <row r="850" spans="1:6">
      <c r="A850" s="33"/>
      <c r="B850" s="34"/>
      <c r="C850" s="34"/>
      <c r="D850" s="35"/>
      <c r="E850" s="36"/>
      <c r="F850" s="32"/>
    </row>
    <row r="851" spans="1:6">
      <c r="A851" s="33"/>
      <c r="B851" s="34"/>
      <c r="C851" s="34"/>
      <c r="D851" s="35"/>
      <c r="E851" s="36"/>
      <c r="F851" s="32"/>
    </row>
    <row r="852" spans="1:6">
      <c r="A852" s="33"/>
      <c r="B852" s="34"/>
      <c r="C852" s="34"/>
      <c r="D852" s="35"/>
      <c r="E852" s="36"/>
      <c r="F852" s="32"/>
    </row>
    <row r="853" spans="1:6">
      <c r="A853" s="33"/>
      <c r="B853" s="34"/>
      <c r="C853" s="34"/>
      <c r="D853" s="35"/>
      <c r="E853" s="36"/>
      <c r="F853" s="32"/>
    </row>
    <row r="854" spans="1:6">
      <c r="A854" s="33"/>
      <c r="B854" s="34"/>
      <c r="C854" s="34"/>
      <c r="D854" s="35"/>
      <c r="E854" s="36"/>
      <c r="F854" s="32"/>
    </row>
    <row r="855" spans="1:6">
      <c r="A855" s="33"/>
      <c r="B855" s="34"/>
      <c r="C855" s="34"/>
      <c r="D855" s="35"/>
      <c r="E855" s="36"/>
      <c r="F855" s="32"/>
    </row>
    <row r="856" spans="1:6">
      <c r="A856" s="33"/>
      <c r="B856" s="34"/>
      <c r="C856" s="34"/>
      <c r="D856" s="35"/>
      <c r="E856" s="36"/>
      <c r="F856" s="32"/>
    </row>
    <row r="857" spans="1:6">
      <c r="A857" s="33"/>
      <c r="B857" s="34"/>
      <c r="C857" s="34"/>
      <c r="D857" s="35"/>
      <c r="E857" s="36"/>
      <c r="F857" s="32"/>
    </row>
    <row r="858" spans="1:6">
      <c r="A858" s="33"/>
      <c r="B858" s="34"/>
      <c r="C858" s="34"/>
      <c r="D858" s="35"/>
      <c r="E858" s="36"/>
      <c r="F858" s="32"/>
    </row>
    <row r="859" spans="1:6">
      <c r="A859" s="33"/>
      <c r="B859" s="34"/>
      <c r="C859" s="34"/>
      <c r="D859" s="35"/>
      <c r="E859" s="36"/>
      <c r="F859" s="32"/>
    </row>
    <row r="860" spans="1:6">
      <c r="A860" s="33"/>
      <c r="B860" s="34"/>
      <c r="C860" s="34"/>
      <c r="D860" s="35"/>
      <c r="E860" s="36"/>
      <c r="F860" s="32"/>
    </row>
    <row r="861" spans="1:6">
      <c r="A861" s="33"/>
      <c r="B861" s="34"/>
      <c r="C861" s="34"/>
      <c r="D861" s="35"/>
      <c r="E861" s="36"/>
      <c r="F861" s="32"/>
    </row>
    <row r="862" spans="1:6">
      <c r="A862" s="33"/>
      <c r="B862" s="34"/>
      <c r="C862" s="34"/>
      <c r="D862" s="35"/>
      <c r="E862" s="36"/>
      <c r="F862" s="32"/>
    </row>
    <row r="863" spans="1:6">
      <c r="A863" s="33"/>
      <c r="B863" s="34"/>
      <c r="C863" s="34"/>
      <c r="D863" s="35"/>
      <c r="E863" s="36"/>
      <c r="F863" s="32"/>
    </row>
    <row r="864" spans="1:6">
      <c r="A864" s="33"/>
      <c r="B864" s="34"/>
      <c r="C864" s="34"/>
      <c r="D864" s="35"/>
      <c r="E864" s="36"/>
      <c r="F864" s="32"/>
    </row>
    <row r="865" spans="1:6">
      <c r="A865" s="33"/>
      <c r="B865" s="34"/>
      <c r="C865" s="34"/>
      <c r="D865" s="35"/>
      <c r="E865" s="36"/>
      <c r="F865" s="32"/>
    </row>
    <row r="866" spans="1:6">
      <c r="A866" s="33"/>
      <c r="B866" s="34"/>
      <c r="C866" s="34"/>
      <c r="D866" s="35"/>
      <c r="E866" s="36"/>
      <c r="F866" s="32"/>
    </row>
    <row r="867" spans="1:6">
      <c r="A867" s="33"/>
      <c r="B867" s="34"/>
      <c r="C867" s="34"/>
      <c r="D867" s="35"/>
      <c r="E867" s="36"/>
      <c r="F867" s="32"/>
    </row>
    <row r="868" spans="1:6">
      <c r="A868" s="33"/>
      <c r="B868" s="34"/>
      <c r="C868" s="34"/>
      <c r="D868" s="35"/>
      <c r="E868" s="36"/>
      <c r="F868" s="32"/>
    </row>
    <row r="869" spans="1:6">
      <c r="A869" s="33"/>
      <c r="B869" s="34"/>
      <c r="C869" s="34"/>
      <c r="D869" s="35"/>
      <c r="E869" s="36"/>
      <c r="F869" s="32"/>
    </row>
    <row r="870" spans="1:6">
      <c r="A870" s="33"/>
      <c r="B870" s="34"/>
      <c r="C870" s="34"/>
      <c r="D870" s="35"/>
      <c r="E870" s="36"/>
      <c r="F870" s="32"/>
    </row>
    <row r="871" spans="1:6">
      <c r="A871" s="33"/>
      <c r="B871" s="34"/>
      <c r="C871" s="34"/>
      <c r="D871" s="35"/>
      <c r="E871" s="36"/>
      <c r="F871" s="32"/>
    </row>
    <row r="872" spans="1:6">
      <c r="A872" s="33"/>
      <c r="B872" s="34"/>
      <c r="C872" s="34"/>
      <c r="D872" s="35"/>
      <c r="E872" s="36"/>
      <c r="F872" s="32"/>
    </row>
    <row r="873" spans="1:6">
      <c r="A873" s="33"/>
      <c r="B873" s="34"/>
      <c r="C873" s="34"/>
      <c r="D873" s="35"/>
      <c r="E873" s="36"/>
      <c r="F873" s="32"/>
    </row>
    <row r="874" spans="1:6">
      <c r="A874" s="33"/>
      <c r="B874" s="34"/>
      <c r="C874" s="34"/>
      <c r="D874" s="35"/>
      <c r="E874" s="36"/>
      <c r="F874" s="32"/>
    </row>
    <row r="875" spans="1:6">
      <c r="A875" s="33"/>
      <c r="B875" s="34"/>
      <c r="C875" s="34"/>
      <c r="D875" s="35"/>
      <c r="E875" s="36"/>
      <c r="F875" s="32"/>
    </row>
    <row r="876" spans="1:6">
      <c r="A876" s="33"/>
      <c r="B876" s="34"/>
      <c r="C876" s="34"/>
      <c r="D876" s="35"/>
      <c r="E876" s="36"/>
      <c r="F876" s="32"/>
    </row>
    <row r="877" spans="1:6">
      <c r="A877" s="33"/>
      <c r="B877" s="34"/>
      <c r="C877" s="34"/>
      <c r="D877" s="35"/>
      <c r="E877" s="36"/>
      <c r="F877" s="32"/>
    </row>
    <row r="878" spans="1:6">
      <c r="A878" s="33"/>
      <c r="B878" s="34"/>
      <c r="C878" s="34"/>
      <c r="D878" s="35"/>
      <c r="E878" s="36"/>
      <c r="F878" s="32"/>
    </row>
    <row r="879" spans="1:6">
      <c r="A879" s="33"/>
      <c r="B879" s="34"/>
      <c r="C879" s="34"/>
      <c r="D879" s="35"/>
      <c r="E879" s="36"/>
      <c r="F879" s="32"/>
    </row>
    <row r="880" spans="1:6">
      <c r="A880" s="33"/>
      <c r="B880" s="34"/>
      <c r="C880" s="34"/>
      <c r="D880" s="35"/>
      <c r="E880" s="36"/>
      <c r="F880" s="32"/>
    </row>
    <row r="881" spans="1:6">
      <c r="A881" s="33"/>
      <c r="B881" s="34"/>
      <c r="C881" s="34"/>
      <c r="D881" s="35"/>
      <c r="E881" s="36"/>
      <c r="F881" s="32"/>
    </row>
    <row r="882" spans="1:6">
      <c r="A882" s="33"/>
      <c r="B882" s="34"/>
      <c r="C882" s="34"/>
      <c r="D882" s="35"/>
      <c r="E882" s="36"/>
      <c r="F882" s="32"/>
    </row>
    <row r="883" spans="1:6">
      <c r="A883" s="33"/>
      <c r="B883" s="34"/>
      <c r="C883" s="34"/>
      <c r="D883" s="35"/>
      <c r="E883" s="36"/>
      <c r="F883" s="32"/>
    </row>
    <row r="884" spans="1:6">
      <c r="A884" s="33"/>
      <c r="B884" s="34"/>
      <c r="C884" s="34"/>
      <c r="D884" s="35"/>
      <c r="E884" s="36"/>
      <c r="F884" s="32"/>
    </row>
    <row r="885" spans="1:6">
      <c r="A885" s="33"/>
      <c r="B885" s="34"/>
      <c r="C885" s="34"/>
      <c r="D885" s="35"/>
      <c r="E885" s="36"/>
      <c r="F885" s="32"/>
    </row>
    <row r="886" spans="1:6">
      <c r="A886" s="33"/>
      <c r="B886" s="34"/>
      <c r="C886" s="34"/>
      <c r="D886" s="35"/>
      <c r="E886" s="36"/>
      <c r="F886" s="32"/>
    </row>
    <row r="887" spans="1:6">
      <c r="A887" s="33"/>
      <c r="B887" s="34"/>
      <c r="C887" s="34"/>
      <c r="D887" s="35"/>
      <c r="E887" s="36"/>
      <c r="F887" s="32"/>
    </row>
    <row r="888" spans="1:6">
      <c r="A888" s="33"/>
      <c r="B888" s="34"/>
      <c r="C888" s="34"/>
      <c r="D888" s="35"/>
      <c r="E888" s="36"/>
      <c r="F888" s="32"/>
    </row>
    <row r="889" spans="1:6">
      <c r="A889" s="33"/>
      <c r="B889" s="34"/>
      <c r="C889" s="34"/>
      <c r="D889" s="35"/>
      <c r="E889" s="36"/>
      <c r="F889" s="32"/>
    </row>
    <row r="890" spans="1:6">
      <c r="A890" s="33"/>
      <c r="B890" s="34"/>
      <c r="C890" s="34"/>
      <c r="D890" s="35"/>
      <c r="E890" s="36"/>
      <c r="F890" s="32"/>
    </row>
    <row r="891" spans="1:6">
      <c r="A891" s="33"/>
      <c r="B891" s="34"/>
      <c r="C891" s="34"/>
      <c r="D891" s="35"/>
      <c r="E891" s="36"/>
      <c r="F891" s="32"/>
    </row>
    <row r="892" spans="1:6">
      <c r="A892" s="33"/>
      <c r="B892" s="34"/>
      <c r="C892" s="34"/>
      <c r="D892" s="35"/>
      <c r="E892" s="36"/>
      <c r="F892" s="32"/>
    </row>
    <row r="893" spans="1:6">
      <c r="A893" s="33"/>
      <c r="B893" s="34"/>
      <c r="C893" s="34"/>
      <c r="D893" s="35"/>
      <c r="E893" s="36"/>
      <c r="F893" s="32"/>
    </row>
    <row r="894" spans="1:6">
      <c r="A894" s="33"/>
      <c r="B894" s="34"/>
      <c r="C894" s="34"/>
      <c r="D894" s="35"/>
      <c r="E894" s="36"/>
      <c r="F894" s="32"/>
    </row>
    <row r="895" spans="1:6">
      <c r="A895" s="33"/>
      <c r="B895" s="34"/>
      <c r="C895" s="34"/>
      <c r="D895" s="35"/>
      <c r="E895" s="36"/>
      <c r="F895" s="32"/>
    </row>
    <row r="896" spans="1:6">
      <c r="A896" s="33"/>
      <c r="B896" s="34"/>
      <c r="C896" s="34"/>
      <c r="D896" s="35"/>
      <c r="E896" s="36"/>
      <c r="F896" s="32"/>
    </row>
    <row r="897" spans="1:6">
      <c r="A897" s="33"/>
      <c r="B897" s="34"/>
      <c r="C897" s="34"/>
      <c r="D897" s="35"/>
      <c r="E897" s="36"/>
      <c r="F897" s="32"/>
    </row>
    <row r="898" spans="1:6">
      <c r="A898" s="33"/>
      <c r="B898" s="34"/>
      <c r="C898" s="34"/>
      <c r="D898" s="35"/>
      <c r="E898" s="36"/>
      <c r="F898" s="32"/>
    </row>
    <row r="899" spans="1:6">
      <c r="A899" s="33"/>
      <c r="B899" s="34"/>
      <c r="C899" s="34"/>
      <c r="D899" s="35"/>
      <c r="E899" s="36"/>
      <c r="F899" s="32"/>
    </row>
    <row r="900" spans="1:6">
      <c r="A900" s="33"/>
      <c r="B900" s="34"/>
      <c r="C900" s="34"/>
      <c r="D900" s="35"/>
      <c r="E900" s="36"/>
      <c r="F900" s="32"/>
    </row>
    <row r="901" spans="1:6">
      <c r="A901" s="33"/>
      <c r="B901" s="34"/>
      <c r="C901" s="34"/>
      <c r="D901" s="35"/>
      <c r="E901" s="36"/>
      <c r="F901" s="32"/>
    </row>
    <row r="902" spans="1:6">
      <c r="A902" s="33"/>
      <c r="B902" s="34"/>
      <c r="C902" s="34"/>
      <c r="D902" s="35"/>
      <c r="E902" s="36"/>
      <c r="F902" s="32"/>
    </row>
    <row r="903" spans="1:6">
      <c r="A903" s="33"/>
      <c r="B903" s="34"/>
      <c r="C903" s="34"/>
      <c r="D903" s="35"/>
      <c r="E903" s="36"/>
      <c r="F903" s="32"/>
    </row>
    <row r="904" spans="1:6">
      <c r="A904" s="33"/>
      <c r="B904" s="34"/>
      <c r="C904" s="34"/>
      <c r="D904" s="35"/>
      <c r="E904" s="36"/>
      <c r="F904" s="32"/>
    </row>
    <row r="905" spans="1:6">
      <c r="A905" s="33"/>
      <c r="B905" s="34"/>
      <c r="C905" s="34"/>
      <c r="D905" s="35"/>
      <c r="E905" s="36"/>
      <c r="F905" s="32"/>
    </row>
    <row r="906" spans="1:6">
      <c r="A906" s="33"/>
      <c r="B906" s="34"/>
      <c r="C906" s="34"/>
      <c r="D906" s="35"/>
      <c r="E906" s="36"/>
      <c r="F906" s="32"/>
    </row>
    <row r="907" spans="1:6">
      <c r="A907" s="33"/>
      <c r="B907" s="34"/>
      <c r="C907" s="34"/>
      <c r="D907" s="35"/>
      <c r="E907" s="36"/>
      <c r="F907" s="32"/>
    </row>
    <row r="908" spans="1:6">
      <c r="A908" s="33"/>
      <c r="B908" s="34"/>
      <c r="C908" s="34"/>
      <c r="D908" s="35"/>
      <c r="E908" s="36"/>
      <c r="F908" s="32"/>
    </row>
    <row r="909" spans="1:6">
      <c r="A909" s="33"/>
      <c r="B909" s="34"/>
      <c r="C909" s="34"/>
      <c r="D909" s="35"/>
      <c r="E909" s="36"/>
      <c r="F909" s="32"/>
    </row>
    <row r="910" spans="1:6">
      <c r="A910" s="33"/>
      <c r="B910" s="34"/>
      <c r="C910" s="34"/>
      <c r="D910" s="35"/>
      <c r="E910" s="36"/>
      <c r="F910" s="32"/>
    </row>
    <row r="911" spans="1:6">
      <c r="A911" s="33"/>
      <c r="B911" s="34"/>
      <c r="C911" s="34"/>
      <c r="D911" s="35"/>
      <c r="E911" s="36"/>
      <c r="F911" s="32"/>
    </row>
    <row r="912" spans="1:6">
      <c r="A912" s="33"/>
      <c r="B912" s="34"/>
      <c r="C912" s="34"/>
      <c r="D912" s="35"/>
      <c r="E912" s="36"/>
      <c r="F912" s="32"/>
    </row>
    <row r="913" spans="1:6">
      <c r="A913" s="33"/>
      <c r="B913" s="34"/>
      <c r="C913" s="34"/>
      <c r="D913" s="35"/>
      <c r="E913" s="36"/>
      <c r="F913" s="32"/>
    </row>
    <row r="914" spans="1:6">
      <c r="A914" s="33"/>
      <c r="B914" s="34"/>
      <c r="C914" s="34"/>
      <c r="D914" s="35"/>
      <c r="E914" s="36"/>
      <c r="F914" s="32"/>
    </row>
    <row r="915" spans="1:6">
      <c r="A915" s="33"/>
      <c r="B915" s="34"/>
      <c r="C915" s="34"/>
      <c r="D915" s="35"/>
      <c r="E915" s="36"/>
      <c r="F915" s="32"/>
    </row>
    <row r="916" spans="1:6">
      <c r="A916" s="33"/>
      <c r="B916" s="34"/>
      <c r="C916" s="34"/>
      <c r="D916" s="35"/>
      <c r="E916" s="36"/>
      <c r="F916" s="32"/>
    </row>
    <row r="917" spans="1:6">
      <c r="A917" s="33"/>
      <c r="B917" s="34"/>
      <c r="C917" s="34"/>
      <c r="D917" s="35"/>
      <c r="E917" s="36"/>
      <c r="F917" s="32"/>
    </row>
    <row r="918" spans="1:6">
      <c r="A918" s="33"/>
      <c r="B918" s="34"/>
      <c r="C918" s="34"/>
      <c r="D918" s="35"/>
      <c r="E918" s="36"/>
      <c r="F918" s="32"/>
    </row>
    <row r="919" spans="1:6">
      <c r="A919" s="33"/>
      <c r="B919" s="34"/>
      <c r="C919" s="34"/>
      <c r="D919" s="35"/>
      <c r="E919" s="36"/>
      <c r="F919" s="32"/>
    </row>
    <row r="920" spans="1:6">
      <c r="A920" s="33"/>
      <c r="B920" s="34"/>
      <c r="C920" s="34"/>
      <c r="D920" s="35"/>
      <c r="E920" s="36"/>
      <c r="F920" s="32"/>
    </row>
    <row r="921" spans="1:6">
      <c r="A921" s="33"/>
      <c r="B921" s="34"/>
      <c r="C921" s="34"/>
      <c r="D921" s="35"/>
      <c r="E921" s="36"/>
      <c r="F921" s="32"/>
    </row>
    <row r="922" spans="1:6">
      <c r="A922" s="33"/>
      <c r="B922" s="34"/>
      <c r="C922" s="34"/>
      <c r="D922" s="35"/>
      <c r="E922" s="36"/>
      <c r="F922" s="32"/>
    </row>
    <row r="923" spans="1:6">
      <c r="A923" s="33"/>
      <c r="B923" s="34"/>
      <c r="C923" s="34"/>
      <c r="D923" s="35"/>
      <c r="E923" s="36"/>
      <c r="F923" s="32"/>
    </row>
    <row r="924" spans="1:6">
      <c r="A924" s="33"/>
      <c r="B924" s="34"/>
      <c r="C924" s="34"/>
      <c r="D924" s="35"/>
      <c r="E924" s="36"/>
      <c r="F924" s="32"/>
    </row>
    <row r="925" spans="1:6">
      <c r="A925" s="33"/>
      <c r="B925" s="34"/>
      <c r="C925" s="34"/>
      <c r="D925" s="35"/>
      <c r="E925" s="36"/>
      <c r="F925" s="32"/>
    </row>
    <row r="926" spans="1:6">
      <c r="A926" s="33"/>
      <c r="B926" s="34"/>
      <c r="C926" s="34"/>
      <c r="D926" s="35"/>
      <c r="E926" s="36"/>
      <c r="F926" s="32"/>
    </row>
    <row r="927" spans="1:6">
      <c r="A927" s="33"/>
      <c r="B927" s="34"/>
      <c r="C927" s="34"/>
      <c r="D927" s="35"/>
      <c r="E927" s="36"/>
      <c r="F927" s="32"/>
    </row>
    <row r="928" spans="1:6">
      <c r="A928" s="33"/>
      <c r="B928" s="34"/>
      <c r="C928" s="34"/>
      <c r="D928" s="35"/>
      <c r="E928" s="36"/>
      <c r="F928" s="32"/>
    </row>
    <row r="929" spans="1:6">
      <c r="A929" s="33"/>
      <c r="B929" s="34"/>
      <c r="C929" s="34"/>
      <c r="D929" s="35"/>
      <c r="E929" s="36"/>
      <c r="F929" s="32"/>
    </row>
    <row r="930" spans="1:6">
      <c r="A930" s="33"/>
      <c r="B930" s="34"/>
      <c r="C930" s="34"/>
      <c r="D930" s="35"/>
      <c r="E930" s="36"/>
      <c r="F930" s="32"/>
    </row>
    <row r="931" spans="1:6">
      <c r="A931" s="33"/>
      <c r="B931" s="34"/>
      <c r="C931" s="34"/>
      <c r="D931" s="35"/>
      <c r="E931" s="36"/>
      <c r="F931" s="32"/>
    </row>
    <row r="932" spans="1:6">
      <c r="A932" s="33"/>
      <c r="B932" s="34"/>
      <c r="C932" s="34"/>
      <c r="D932" s="35"/>
      <c r="E932" s="36"/>
      <c r="F932" s="32"/>
    </row>
    <row r="933" spans="1:6">
      <c r="A933" s="33"/>
      <c r="B933" s="34"/>
      <c r="C933" s="34"/>
      <c r="D933" s="35"/>
      <c r="E933" s="36"/>
      <c r="F933" s="32"/>
    </row>
    <row r="934" spans="1:6">
      <c r="A934" s="33"/>
      <c r="B934" s="34"/>
      <c r="C934" s="34"/>
      <c r="D934" s="35"/>
      <c r="E934" s="36"/>
      <c r="F934" s="32"/>
    </row>
    <row r="935" spans="1:6">
      <c r="A935" s="33"/>
      <c r="B935" s="34"/>
      <c r="C935" s="34"/>
      <c r="D935" s="35"/>
      <c r="E935" s="36"/>
      <c r="F935" s="32"/>
    </row>
    <row r="936" spans="1:6">
      <c r="A936" s="33"/>
      <c r="B936" s="34"/>
      <c r="C936" s="34"/>
      <c r="D936" s="35"/>
      <c r="E936" s="36"/>
      <c r="F936" s="32"/>
    </row>
    <row r="937" spans="1:6">
      <c r="A937" s="33"/>
      <c r="B937" s="34"/>
      <c r="C937" s="34"/>
      <c r="D937" s="35"/>
      <c r="E937" s="36"/>
      <c r="F937" s="32"/>
    </row>
    <row r="938" spans="1:6">
      <c r="A938" s="33"/>
      <c r="B938" s="34"/>
      <c r="C938" s="34"/>
      <c r="D938" s="35"/>
      <c r="E938" s="36"/>
      <c r="F938" s="32"/>
    </row>
    <row r="939" spans="1:6">
      <c r="A939" s="33"/>
      <c r="B939" s="34"/>
      <c r="C939" s="34"/>
      <c r="D939" s="35"/>
      <c r="E939" s="36"/>
      <c r="F939" s="32"/>
    </row>
    <row r="940" spans="1:6">
      <c r="A940" s="33"/>
      <c r="B940" s="34"/>
      <c r="C940" s="34"/>
      <c r="D940" s="35"/>
      <c r="E940" s="36"/>
      <c r="F940" s="32"/>
    </row>
    <row r="941" spans="1:6">
      <c r="A941" s="33"/>
      <c r="B941" s="34"/>
      <c r="C941" s="34"/>
      <c r="D941" s="35"/>
      <c r="E941" s="36"/>
      <c r="F941" s="32"/>
    </row>
    <row r="942" spans="1:6">
      <c r="A942" s="33"/>
      <c r="B942" s="34"/>
      <c r="C942" s="34"/>
      <c r="D942" s="35"/>
      <c r="E942" s="36"/>
      <c r="F942" s="32"/>
    </row>
    <row r="943" spans="1:6">
      <c r="A943" s="33"/>
      <c r="B943" s="34"/>
      <c r="C943" s="34"/>
      <c r="D943" s="35"/>
      <c r="E943" s="36"/>
      <c r="F943" s="32"/>
    </row>
    <row r="944" spans="1:6">
      <c r="A944" s="33"/>
      <c r="B944" s="34"/>
      <c r="C944" s="34"/>
      <c r="D944" s="35"/>
      <c r="E944" s="36"/>
      <c r="F944" s="32"/>
    </row>
    <row r="945" spans="1:6">
      <c r="A945" s="33"/>
      <c r="B945" s="34"/>
      <c r="C945" s="34"/>
      <c r="D945" s="35"/>
      <c r="E945" s="36"/>
      <c r="F945" s="32"/>
    </row>
    <row r="946" spans="1:6">
      <c r="A946" s="33"/>
      <c r="B946" s="34"/>
      <c r="C946" s="34"/>
      <c r="D946" s="35"/>
      <c r="E946" s="36"/>
      <c r="F946" s="32"/>
    </row>
    <row r="947" spans="1:6">
      <c r="A947" s="33"/>
      <c r="B947" s="34"/>
      <c r="C947" s="34"/>
      <c r="D947" s="35"/>
      <c r="E947" s="36"/>
      <c r="F947" s="32"/>
    </row>
    <row r="948" spans="1:6">
      <c r="A948" s="33"/>
      <c r="B948" s="34"/>
      <c r="C948" s="34"/>
      <c r="D948" s="35"/>
      <c r="E948" s="36"/>
      <c r="F948" s="32"/>
    </row>
    <row r="949" spans="1:6">
      <c r="A949" s="33"/>
      <c r="B949" s="34"/>
      <c r="C949" s="34"/>
      <c r="D949" s="35"/>
      <c r="E949" s="36"/>
      <c r="F949" s="32"/>
    </row>
    <row r="950" spans="1:6">
      <c r="A950" s="33"/>
      <c r="B950" s="34"/>
      <c r="C950" s="34"/>
      <c r="D950" s="35"/>
      <c r="E950" s="36"/>
      <c r="F950" s="32"/>
    </row>
    <row r="951" spans="1:6">
      <c r="A951" s="33"/>
      <c r="B951" s="34"/>
      <c r="C951" s="34"/>
      <c r="D951" s="35"/>
      <c r="E951" s="36"/>
      <c r="F951" s="32"/>
    </row>
    <row r="952" spans="1:6">
      <c r="A952" s="33"/>
      <c r="B952" s="34"/>
      <c r="C952" s="34"/>
      <c r="D952" s="35"/>
      <c r="E952" s="36"/>
      <c r="F952" s="32"/>
    </row>
    <row r="953" spans="1:6">
      <c r="A953" s="33"/>
      <c r="B953" s="34"/>
      <c r="C953" s="34"/>
      <c r="D953" s="35"/>
      <c r="E953" s="36"/>
      <c r="F953" s="32"/>
    </row>
    <row r="954" spans="1:6">
      <c r="A954" s="33"/>
      <c r="B954" s="34"/>
      <c r="C954" s="34"/>
      <c r="D954" s="35"/>
      <c r="E954" s="36"/>
      <c r="F954" s="32"/>
    </row>
    <row r="955" spans="1:6">
      <c r="A955" s="33"/>
      <c r="B955" s="34"/>
      <c r="C955" s="34"/>
      <c r="D955" s="35"/>
      <c r="E955" s="36"/>
      <c r="F955" s="32"/>
    </row>
    <row r="956" spans="1:6">
      <c r="A956" s="33"/>
      <c r="B956" s="34"/>
      <c r="C956" s="34"/>
      <c r="D956" s="35"/>
      <c r="E956" s="36"/>
      <c r="F956" s="32"/>
    </row>
    <row r="957" spans="1:6">
      <c r="A957" s="33"/>
      <c r="B957" s="34"/>
      <c r="C957" s="34"/>
      <c r="D957" s="35"/>
      <c r="E957" s="36"/>
      <c r="F957" s="32"/>
    </row>
    <row r="958" spans="1:6">
      <c r="A958" s="33"/>
      <c r="B958" s="34"/>
      <c r="C958" s="34"/>
      <c r="D958" s="35"/>
      <c r="E958" s="36"/>
      <c r="F958" s="32"/>
    </row>
    <row r="959" spans="1:6">
      <c r="A959" s="33"/>
      <c r="B959" s="34"/>
      <c r="C959" s="34"/>
      <c r="D959" s="35"/>
      <c r="E959" s="36"/>
      <c r="F959" s="32"/>
    </row>
    <row r="960" spans="1:6">
      <c r="A960" s="33"/>
      <c r="B960" s="34"/>
      <c r="C960" s="34"/>
      <c r="D960" s="35"/>
      <c r="E960" s="36"/>
      <c r="F960" s="32"/>
    </row>
    <row r="961" spans="1:6">
      <c r="A961" s="33"/>
      <c r="B961" s="34"/>
      <c r="C961" s="34"/>
      <c r="D961" s="35"/>
      <c r="E961" s="36"/>
      <c r="F961" s="32"/>
    </row>
    <row r="962" spans="1:6">
      <c r="A962" s="33"/>
      <c r="B962" s="34"/>
      <c r="C962" s="34"/>
      <c r="D962" s="35"/>
      <c r="E962" s="36"/>
      <c r="F962" s="32"/>
    </row>
    <row r="963" spans="1:6">
      <c r="A963" s="33"/>
      <c r="B963" s="34"/>
      <c r="C963" s="34"/>
      <c r="D963" s="35"/>
      <c r="E963" s="36"/>
      <c r="F963" s="32"/>
    </row>
    <row r="964" spans="1:6">
      <c r="A964" s="33"/>
      <c r="B964" s="34"/>
      <c r="C964" s="34"/>
      <c r="D964" s="35"/>
      <c r="E964" s="36"/>
      <c r="F964" s="32"/>
    </row>
    <row r="965" spans="1:6">
      <c r="A965" s="33"/>
      <c r="B965" s="34"/>
      <c r="C965" s="34"/>
      <c r="D965" s="35"/>
      <c r="E965" s="36"/>
      <c r="F965" s="32"/>
    </row>
    <row r="966" spans="1:6">
      <c r="A966" s="33"/>
      <c r="B966" s="34"/>
      <c r="C966" s="34"/>
      <c r="D966" s="35"/>
      <c r="E966" s="36"/>
      <c r="F966" s="32"/>
    </row>
    <row r="967" spans="1:6">
      <c r="A967" s="33"/>
      <c r="B967" s="34"/>
      <c r="C967" s="34"/>
      <c r="D967" s="35"/>
      <c r="E967" s="36"/>
      <c r="F967" s="32"/>
    </row>
    <row r="968" spans="1:6">
      <c r="A968" s="33"/>
      <c r="B968" s="34"/>
      <c r="C968" s="34"/>
      <c r="D968" s="35"/>
      <c r="E968" s="36"/>
      <c r="F968" s="32"/>
    </row>
    <row r="969" spans="1:6">
      <c r="A969" s="33"/>
      <c r="B969" s="34"/>
      <c r="C969" s="34"/>
      <c r="D969" s="35"/>
      <c r="E969" s="36"/>
      <c r="F969" s="32"/>
    </row>
    <row r="970" spans="1:6">
      <c r="A970" s="33"/>
      <c r="B970" s="34"/>
      <c r="C970" s="34"/>
      <c r="D970" s="35"/>
      <c r="E970" s="36"/>
      <c r="F970" s="32"/>
    </row>
    <row r="971" spans="1:6">
      <c r="A971" s="33"/>
      <c r="B971" s="34"/>
      <c r="C971" s="34"/>
      <c r="D971" s="35"/>
      <c r="E971" s="36"/>
      <c r="F971" s="32"/>
    </row>
    <row r="972" spans="1:6">
      <c r="A972" s="33"/>
      <c r="B972" s="34"/>
      <c r="C972" s="34"/>
      <c r="D972" s="35"/>
      <c r="E972" s="36"/>
      <c r="F972" s="32"/>
    </row>
    <row r="973" spans="1:6">
      <c r="A973" s="33"/>
      <c r="B973" s="34"/>
      <c r="C973" s="34"/>
      <c r="D973" s="35"/>
      <c r="E973" s="36"/>
      <c r="F973" s="32"/>
    </row>
    <row r="974" spans="1:6">
      <c r="A974" s="33"/>
      <c r="B974" s="34"/>
      <c r="C974" s="34"/>
      <c r="D974" s="35"/>
      <c r="E974" s="36"/>
      <c r="F974" s="32"/>
    </row>
    <row r="975" spans="1:6">
      <c r="A975" s="33"/>
      <c r="B975" s="34"/>
      <c r="C975" s="34"/>
      <c r="D975" s="35"/>
      <c r="E975" s="36"/>
      <c r="F975" s="32"/>
    </row>
    <row r="976" spans="1:6">
      <c r="A976" s="33"/>
      <c r="B976" s="34"/>
      <c r="C976" s="34"/>
      <c r="D976" s="35"/>
      <c r="E976" s="36"/>
      <c r="F976" s="32"/>
    </row>
    <row r="977" spans="1:6">
      <c r="A977" s="33"/>
      <c r="B977" s="34"/>
      <c r="C977" s="34"/>
      <c r="D977" s="35"/>
      <c r="E977" s="36"/>
      <c r="F977" s="32"/>
    </row>
    <row r="978" spans="1:6">
      <c r="A978" s="33"/>
      <c r="B978" s="34"/>
      <c r="C978" s="34"/>
      <c r="D978" s="35"/>
      <c r="E978" s="36"/>
      <c r="F978" s="32"/>
    </row>
    <row r="979" spans="1:6">
      <c r="A979" s="33"/>
      <c r="B979" s="34"/>
      <c r="C979" s="34"/>
      <c r="D979" s="35"/>
      <c r="E979" s="36"/>
      <c r="F979" s="32"/>
    </row>
    <row r="980" spans="1:6">
      <c r="A980" s="33"/>
      <c r="B980" s="34"/>
      <c r="C980" s="34"/>
      <c r="D980" s="35"/>
      <c r="E980" s="36"/>
      <c r="F980" s="32"/>
    </row>
    <row r="981" spans="1:6">
      <c r="A981" s="33"/>
      <c r="B981" s="34"/>
      <c r="C981" s="34"/>
      <c r="D981" s="35"/>
      <c r="E981" s="36"/>
      <c r="F981" s="32"/>
    </row>
    <row r="982" spans="1:6">
      <c r="A982" s="33"/>
      <c r="B982" s="34"/>
      <c r="C982" s="34"/>
      <c r="D982" s="35"/>
      <c r="E982" s="36"/>
      <c r="F982" s="32"/>
    </row>
    <row r="983" spans="1:6">
      <c r="A983" s="33"/>
      <c r="B983" s="34"/>
      <c r="C983" s="34"/>
      <c r="D983" s="35"/>
      <c r="E983" s="36"/>
      <c r="F983" s="32"/>
    </row>
    <row r="984" spans="1:6">
      <c r="A984" s="33"/>
      <c r="B984" s="34"/>
      <c r="C984" s="34"/>
      <c r="D984" s="35"/>
      <c r="E984" s="36"/>
      <c r="F984" s="32"/>
    </row>
    <row r="985" spans="1:6">
      <c r="A985" s="33"/>
      <c r="B985" s="34"/>
      <c r="C985" s="34"/>
      <c r="D985" s="35"/>
      <c r="E985" s="36"/>
      <c r="F985" s="32"/>
    </row>
    <row r="986" spans="1:6">
      <c r="A986" s="33"/>
      <c r="B986" s="34"/>
      <c r="C986" s="34"/>
      <c r="D986" s="35"/>
      <c r="E986" s="36"/>
      <c r="F986" s="32"/>
    </row>
    <row r="987" spans="1:6">
      <c r="A987" s="33"/>
      <c r="B987" s="34"/>
      <c r="C987" s="34"/>
      <c r="D987" s="35"/>
      <c r="E987" s="36"/>
      <c r="F987" s="32"/>
    </row>
    <row r="988" spans="1:6">
      <c r="A988" s="33"/>
      <c r="B988" s="34"/>
      <c r="C988" s="34"/>
      <c r="D988" s="35"/>
      <c r="E988" s="36"/>
      <c r="F988" s="32"/>
    </row>
    <row r="989" spans="1:6">
      <c r="A989" s="33"/>
      <c r="B989" s="34"/>
      <c r="C989" s="34"/>
      <c r="D989" s="35"/>
      <c r="E989" s="36"/>
      <c r="F989" s="32"/>
    </row>
    <row r="990" spans="1:6">
      <c r="A990" s="33"/>
      <c r="B990" s="34"/>
      <c r="C990" s="34"/>
      <c r="D990" s="35"/>
      <c r="E990" s="36"/>
      <c r="F990" s="32"/>
    </row>
    <row r="991" spans="1:6">
      <c r="A991" s="33"/>
      <c r="B991" s="34"/>
      <c r="C991" s="34"/>
      <c r="D991" s="35"/>
      <c r="E991" s="36"/>
      <c r="F991" s="32"/>
    </row>
    <row r="992" spans="1:6">
      <c r="A992" s="33"/>
      <c r="B992" s="34"/>
      <c r="C992" s="34"/>
      <c r="D992" s="35"/>
      <c r="E992" s="36"/>
      <c r="F992" s="32"/>
    </row>
    <row r="993" spans="1:6">
      <c r="A993" s="33"/>
      <c r="B993" s="34"/>
      <c r="C993" s="34"/>
      <c r="D993" s="35"/>
      <c r="E993" s="36"/>
      <c r="F993" s="32"/>
    </row>
    <row r="994" spans="1:6">
      <c r="A994" s="33"/>
      <c r="B994" s="34"/>
      <c r="C994" s="34"/>
      <c r="D994" s="35"/>
      <c r="E994" s="36"/>
      <c r="F994" s="32"/>
    </row>
    <row r="995" spans="1:6">
      <c r="A995" s="33"/>
      <c r="B995" s="34"/>
      <c r="C995" s="34"/>
      <c r="D995" s="35"/>
      <c r="E995" s="36"/>
      <c r="F995" s="32"/>
    </row>
    <row r="996" spans="1:6">
      <c r="A996" s="33"/>
      <c r="B996" s="34"/>
      <c r="C996" s="34"/>
      <c r="D996" s="35"/>
      <c r="E996" s="36"/>
      <c r="F996" s="32"/>
    </row>
    <row r="997" spans="1:6">
      <c r="A997" s="33"/>
      <c r="B997" s="34"/>
      <c r="C997" s="34"/>
      <c r="D997" s="35"/>
      <c r="E997" s="36"/>
      <c r="F997" s="32"/>
    </row>
    <row r="998" spans="1:6">
      <c r="A998" s="33"/>
      <c r="B998" s="34"/>
      <c r="C998" s="34"/>
      <c r="D998" s="35"/>
      <c r="E998" s="36"/>
      <c r="F998" s="32"/>
    </row>
    <row r="999" spans="1:6">
      <c r="A999" s="33"/>
      <c r="B999" s="34"/>
      <c r="C999" s="34"/>
      <c r="D999" s="35"/>
      <c r="E999" s="36"/>
      <c r="F999" s="32"/>
    </row>
    <row r="1000" spans="1:6">
      <c r="A1000" s="33"/>
      <c r="B1000" s="34"/>
      <c r="C1000" s="34"/>
      <c r="D1000" s="35"/>
      <c r="E1000" s="36"/>
      <c r="F1000" s="32"/>
    </row>
    <row r="1001" spans="1:6">
      <c r="A1001" s="33"/>
      <c r="B1001" s="34"/>
      <c r="C1001" s="34"/>
      <c r="D1001" s="35"/>
      <c r="E1001" s="36"/>
      <c r="F1001" s="32"/>
    </row>
    <row r="1002" spans="1:6">
      <c r="A1002" s="33"/>
      <c r="B1002" s="34"/>
      <c r="C1002" s="34"/>
      <c r="D1002" s="35"/>
      <c r="E1002" s="36"/>
      <c r="F1002" s="32"/>
    </row>
    <row r="1003" spans="1:6">
      <c r="A1003" s="33"/>
      <c r="B1003" s="34"/>
      <c r="C1003" s="34"/>
      <c r="D1003" s="35"/>
      <c r="E1003" s="36"/>
      <c r="F1003" s="32"/>
    </row>
    <row r="1004" spans="1:6">
      <c r="A1004" s="33"/>
      <c r="B1004" s="34"/>
      <c r="C1004" s="34"/>
      <c r="D1004" s="35"/>
      <c r="E1004" s="36"/>
      <c r="F1004" s="32"/>
    </row>
    <row r="1005" spans="1:6">
      <c r="A1005" s="33"/>
      <c r="B1005" s="34"/>
      <c r="C1005" s="34"/>
      <c r="D1005" s="35"/>
      <c r="E1005" s="36"/>
      <c r="F1005" s="32"/>
    </row>
    <row r="1006" spans="1:6">
      <c r="A1006" s="33"/>
      <c r="B1006" s="34"/>
      <c r="C1006" s="34"/>
      <c r="D1006" s="35"/>
      <c r="E1006" s="36"/>
      <c r="F1006" s="32"/>
    </row>
    <row r="1007" spans="1:6">
      <c r="A1007" s="33"/>
      <c r="B1007" s="34"/>
      <c r="C1007" s="34"/>
      <c r="D1007" s="35"/>
      <c r="E1007" s="36"/>
      <c r="F1007" s="32"/>
    </row>
    <row r="1008" spans="1:6">
      <c r="A1008" s="33"/>
      <c r="B1008" s="34"/>
      <c r="C1008" s="34"/>
      <c r="D1008" s="35"/>
      <c r="E1008" s="36"/>
      <c r="F1008" s="32"/>
    </row>
    <row r="1009" spans="1:6">
      <c r="A1009" s="33"/>
      <c r="B1009" s="34"/>
      <c r="C1009" s="34"/>
      <c r="D1009" s="35"/>
      <c r="E1009" s="36"/>
      <c r="F1009" s="32"/>
    </row>
    <row r="1010" spans="1:6">
      <c r="A1010" s="33"/>
      <c r="B1010" s="34"/>
      <c r="C1010" s="34"/>
      <c r="D1010" s="35"/>
      <c r="E1010" s="36"/>
      <c r="F1010" s="32"/>
    </row>
    <row r="1011" spans="1:6">
      <c r="A1011" s="33"/>
      <c r="B1011" s="34"/>
      <c r="C1011" s="34"/>
      <c r="D1011" s="35"/>
      <c r="E1011" s="36"/>
      <c r="F1011" s="32"/>
    </row>
    <row r="1012" spans="1:6">
      <c r="A1012" s="33"/>
      <c r="B1012" s="34"/>
      <c r="C1012" s="34"/>
      <c r="D1012" s="35"/>
      <c r="E1012" s="36"/>
      <c r="F1012" s="32"/>
    </row>
    <row r="1013" spans="1:6">
      <c r="A1013" s="33"/>
      <c r="B1013" s="34"/>
      <c r="C1013" s="34"/>
      <c r="D1013" s="35"/>
      <c r="E1013" s="36"/>
      <c r="F1013" s="32"/>
    </row>
    <row r="1014" spans="1:6">
      <c r="A1014" s="33"/>
      <c r="B1014" s="34"/>
      <c r="C1014" s="34"/>
      <c r="D1014" s="35"/>
      <c r="E1014" s="36"/>
      <c r="F1014" s="32"/>
    </row>
    <row r="1015" spans="1:6">
      <c r="A1015" s="33"/>
      <c r="B1015" s="34"/>
      <c r="C1015" s="34"/>
      <c r="D1015" s="35"/>
      <c r="E1015" s="36"/>
      <c r="F1015" s="32"/>
    </row>
    <row r="1016" spans="1:6">
      <c r="A1016" s="33"/>
      <c r="B1016" s="34"/>
      <c r="C1016" s="34"/>
      <c r="D1016" s="35"/>
      <c r="E1016" s="36"/>
      <c r="F1016" s="32"/>
    </row>
    <row r="1017" spans="1:6">
      <c r="A1017" s="33"/>
      <c r="B1017" s="34"/>
      <c r="C1017" s="34"/>
      <c r="D1017" s="35"/>
      <c r="E1017" s="36"/>
      <c r="F1017" s="32"/>
    </row>
    <row r="1018" spans="1:6">
      <c r="A1018" s="33"/>
      <c r="B1018" s="34"/>
      <c r="C1018" s="34"/>
      <c r="D1018" s="35"/>
      <c r="E1018" s="36"/>
      <c r="F1018" s="32"/>
    </row>
    <row r="1019" spans="1:6">
      <c r="A1019" s="33"/>
      <c r="B1019" s="34"/>
      <c r="C1019" s="34"/>
      <c r="D1019" s="35"/>
      <c r="E1019" s="36"/>
      <c r="F1019" s="32"/>
    </row>
    <row r="1020" spans="1:6">
      <c r="A1020" s="33"/>
      <c r="B1020" s="34"/>
      <c r="C1020" s="34"/>
      <c r="D1020" s="35"/>
      <c r="E1020" s="36"/>
      <c r="F1020" s="32"/>
    </row>
    <row r="1021" spans="1:6">
      <c r="A1021" s="33"/>
      <c r="B1021" s="34"/>
      <c r="C1021" s="34"/>
      <c r="D1021" s="35"/>
      <c r="E1021" s="36"/>
      <c r="F1021" s="32"/>
    </row>
    <row r="1022" spans="1:6">
      <c r="A1022" s="33"/>
      <c r="B1022" s="34"/>
      <c r="C1022" s="34"/>
      <c r="D1022" s="35"/>
      <c r="E1022" s="36"/>
      <c r="F1022" s="32"/>
    </row>
    <row r="1023" spans="1:6">
      <c r="A1023" s="33"/>
      <c r="B1023" s="34"/>
      <c r="C1023" s="34"/>
      <c r="D1023" s="35"/>
      <c r="E1023" s="36"/>
      <c r="F1023" s="32"/>
    </row>
    <row r="1024" spans="1:6">
      <c r="A1024" s="33"/>
      <c r="B1024" s="34"/>
      <c r="C1024" s="34"/>
      <c r="D1024" s="35"/>
      <c r="E1024" s="36"/>
      <c r="F1024" s="32"/>
    </row>
    <row r="1025" spans="1:6">
      <c r="A1025" s="33"/>
      <c r="B1025" s="34"/>
      <c r="C1025" s="34"/>
      <c r="D1025" s="35"/>
      <c r="E1025" s="36"/>
      <c r="F1025" s="32"/>
    </row>
    <row r="1026" spans="1:6">
      <c r="A1026" s="33"/>
      <c r="B1026" s="34"/>
      <c r="C1026" s="34"/>
      <c r="D1026" s="35"/>
      <c r="E1026" s="36"/>
      <c r="F1026" s="32"/>
    </row>
    <row r="1027" spans="1:6">
      <c r="A1027" s="33"/>
      <c r="B1027" s="34"/>
      <c r="C1027" s="34"/>
      <c r="D1027" s="35"/>
      <c r="E1027" s="36"/>
      <c r="F1027" s="32"/>
    </row>
    <row r="1028" spans="1:6">
      <c r="A1028" s="33"/>
      <c r="B1028" s="34"/>
      <c r="C1028" s="34"/>
      <c r="D1028" s="35"/>
      <c r="E1028" s="36"/>
      <c r="F1028" s="32"/>
    </row>
    <row r="1029" spans="1:6">
      <c r="A1029" s="33"/>
      <c r="B1029" s="34"/>
      <c r="C1029" s="34"/>
      <c r="D1029" s="35"/>
      <c r="E1029" s="36"/>
      <c r="F1029" s="32"/>
    </row>
    <row r="1030" spans="1:6">
      <c r="A1030" s="33"/>
      <c r="B1030" s="34"/>
      <c r="C1030" s="34"/>
      <c r="D1030" s="35"/>
      <c r="E1030" s="36"/>
      <c r="F1030" s="32"/>
    </row>
    <row r="1031" spans="1:6">
      <c r="A1031" s="33"/>
      <c r="B1031" s="34"/>
      <c r="C1031" s="34"/>
      <c r="D1031" s="35"/>
      <c r="E1031" s="36"/>
      <c r="F1031" s="32"/>
    </row>
    <row r="1032" spans="1:6">
      <c r="A1032" s="33"/>
      <c r="B1032" s="34"/>
      <c r="C1032" s="34"/>
      <c r="D1032" s="35"/>
      <c r="E1032" s="36"/>
      <c r="F1032" s="32"/>
    </row>
    <row r="1033" spans="1:6">
      <c r="A1033" s="33"/>
      <c r="B1033" s="34"/>
      <c r="C1033" s="34"/>
      <c r="D1033" s="35"/>
      <c r="E1033" s="36"/>
      <c r="F1033" s="32"/>
    </row>
    <row r="1034" spans="1:6">
      <c r="A1034" s="33"/>
      <c r="B1034" s="34"/>
      <c r="C1034" s="34"/>
      <c r="D1034" s="35"/>
      <c r="E1034" s="36"/>
      <c r="F1034" s="32"/>
    </row>
    <row r="1035" spans="1:6">
      <c r="A1035" s="33"/>
      <c r="B1035" s="34"/>
      <c r="C1035" s="34"/>
      <c r="D1035" s="35"/>
      <c r="E1035" s="36"/>
      <c r="F1035" s="32"/>
    </row>
    <row r="1036" spans="1:6">
      <c r="A1036" s="33"/>
      <c r="B1036" s="34"/>
      <c r="C1036" s="34"/>
      <c r="D1036" s="35"/>
      <c r="E1036" s="36"/>
      <c r="F1036" s="32"/>
    </row>
    <row r="1037" spans="1:6">
      <c r="A1037" s="33"/>
      <c r="B1037" s="34"/>
      <c r="C1037" s="34"/>
      <c r="D1037" s="35"/>
      <c r="E1037" s="36"/>
      <c r="F1037" s="32"/>
    </row>
    <row r="1038" spans="1:6">
      <c r="A1038" s="33"/>
      <c r="B1038" s="34"/>
      <c r="C1038" s="34"/>
      <c r="D1038" s="35"/>
      <c r="E1038" s="36"/>
      <c r="F1038" s="32"/>
    </row>
    <row r="1039" spans="1:6">
      <c r="A1039" s="33"/>
      <c r="B1039" s="34"/>
      <c r="C1039" s="34"/>
      <c r="D1039" s="35"/>
      <c r="E1039" s="36"/>
      <c r="F1039" s="32"/>
    </row>
    <row r="1040" spans="1:6">
      <c r="A1040" s="33"/>
      <c r="B1040" s="34"/>
      <c r="C1040" s="34"/>
      <c r="D1040" s="35"/>
      <c r="E1040" s="36"/>
      <c r="F1040" s="32"/>
    </row>
    <row r="1041" spans="1:6">
      <c r="A1041" s="33"/>
      <c r="B1041" s="34"/>
      <c r="C1041" s="34"/>
      <c r="D1041" s="35"/>
      <c r="E1041" s="36"/>
      <c r="F1041" s="32"/>
    </row>
    <row r="1042" spans="1:6">
      <c r="A1042" s="33"/>
      <c r="B1042" s="34"/>
      <c r="C1042" s="34"/>
      <c r="D1042" s="35"/>
      <c r="E1042" s="36"/>
      <c r="F1042" s="32"/>
    </row>
    <row r="1043" spans="1:6">
      <c r="A1043" s="33"/>
      <c r="B1043" s="34"/>
      <c r="C1043" s="34"/>
      <c r="D1043" s="35"/>
      <c r="E1043" s="36"/>
      <c r="F1043" s="32"/>
    </row>
    <row r="1044" spans="1:6">
      <c r="A1044" s="33"/>
      <c r="B1044" s="34"/>
      <c r="C1044" s="34"/>
      <c r="D1044" s="35"/>
      <c r="E1044" s="36"/>
      <c r="F1044" s="32"/>
    </row>
    <row r="1045" spans="1:6">
      <c r="A1045" s="33"/>
      <c r="B1045" s="34"/>
      <c r="C1045" s="34"/>
      <c r="D1045" s="35"/>
      <c r="E1045" s="36"/>
      <c r="F1045" s="32"/>
    </row>
    <row r="1046" spans="1:6">
      <c r="A1046" s="33"/>
      <c r="B1046" s="34"/>
      <c r="C1046" s="34"/>
      <c r="D1046" s="35"/>
      <c r="E1046" s="36"/>
      <c r="F1046" s="32"/>
    </row>
    <row r="1047" spans="1:6">
      <c r="A1047" s="33"/>
      <c r="B1047" s="34"/>
      <c r="C1047" s="34"/>
      <c r="D1047" s="35"/>
      <c r="E1047" s="36"/>
      <c r="F1047" s="32"/>
    </row>
    <row r="1048" spans="1:6">
      <c r="A1048" s="33"/>
      <c r="B1048" s="34"/>
      <c r="C1048" s="34"/>
      <c r="D1048" s="35"/>
      <c r="E1048" s="36"/>
      <c r="F1048" s="32"/>
    </row>
    <row r="1049" spans="1:6">
      <c r="A1049" s="33"/>
      <c r="B1049" s="34"/>
      <c r="C1049" s="34"/>
      <c r="D1049" s="35"/>
      <c r="E1049" s="36"/>
      <c r="F1049" s="32"/>
    </row>
    <row r="1050" spans="1:6">
      <c r="A1050" s="33"/>
      <c r="B1050" s="34"/>
      <c r="C1050" s="34"/>
      <c r="D1050" s="35"/>
      <c r="E1050" s="36"/>
      <c r="F1050" s="32"/>
    </row>
    <row r="1051" spans="1:6">
      <c r="A1051" s="33"/>
      <c r="B1051" s="34"/>
      <c r="C1051" s="34"/>
      <c r="D1051" s="35"/>
      <c r="E1051" s="36"/>
      <c r="F1051" s="32"/>
    </row>
    <row r="1052" spans="1:6">
      <c r="A1052" s="33"/>
      <c r="B1052" s="34"/>
      <c r="C1052" s="34"/>
      <c r="D1052" s="35"/>
      <c r="E1052" s="36"/>
      <c r="F1052" s="32"/>
    </row>
    <row r="1053" spans="1:6">
      <c r="A1053" s="33"/>
      <c r="B1053" s="34"/>
      <c r="C1053" s="34"/>
      <c r="D1053" s="35"/>
      <c r="E1053" s="36"/>
      <c r="F1053" s="32"/>
    </row>
    <row r="1054" spans="1:6">
      <c r="A1054" s="33"/>
      <c r="B1054" s="34"/>
      <c r="C1054" s="34"/>
      <c r="D1054" s="35"/>
      <c r="E1054" s="36"/>
      <c r="F1054" s="32"/>
    </row>
    <row r="1055" spans="1:6">
      <c r="A1055" s="33"/>
      <c r="B1055" s="34"/>
      <c r="C1055" s="34"/>
      <c r="D1055" s="35"/>
      <c r="E1055" s="36"/>
      <c r="F1055" s="32"/>
    </row>
    <row r="1056" spans="1:6">
      <c r="A1056" s="33"/>
      <c r="B1056" s="34"/>
      <c r="C1056" s="34"/>
      <c r="D1056" s="35"/>
      <c r="E1056" s="36"/>
      <c r="F1056" s="32"/>
    </row>
    <row r="1057" spans="1:6">
      <c r="A1057" s="33"/>
      <c r="B1057" s="34"/>
      <c r="C1057" s="34"/>
      <c r="D1057" s="35"/>
      <c r="E1057" s="36"/>
      <c r="F1057" s="32"/>
    </row>
    <row r="1058" spans="1:6">
      <c r="A1058" s="33"/>
      <c r="B1058" s="34"/>
      <c r="C1058" s="34"/>
      <c r="D1058" s="35"/>
      <c r="E1058" s="36"/>
      <c r="F1058" s="32"/>
    </row>
    <row r="1059" spans="1:6">
      <c r="A1059" s="33"/>
      <c r="B1059" s="34"/>
      <c r="C1059" s="34"/>
      <c r="D1059" s="35"/>
      <c r="E1059" s="36"/>
      <c r="F1059" s="32"/>
    </row>
    <row r="1060" spans="1:6">
      <c r="A1060" s="33"/>
      <c r="B1060" s="34"/>
      <c r="C1060" s="34"/>
      <c r="D1060" s="35"/>
      <c r="E1060" s="36"/>
      <c r="F1060" s="32"/>
    </row>
    <row r="1061" spans="1:6">
      <c r="A1061" s="33"/>
      <c r="B1061" s="34"/>
      <c r="C1061" s="34"/>
      <c r="D1061" s="35"/>
      <c r="E1061" s="36"/>
      <c r="F1061" s="32"/>
    </row>
    <row r="1062" spans="1:6">
      <c r="A1062" s="33"/>
      <c r="B1062" s="34"/>
      <c r="C1062" s="34"/>
      <c r="D1062" s="35"/>
      <c r="E1062" s="36"/>
      <c r="F1062" s="32"/>
    </row>
    <row r="1063" spans="1:6">
      <c r="A1063" s="33"/>
      <c r="B1063" s="34"/>
      <c r="C1063" s="34"/>
      <c r="D1063" s="35"/>
      <c r="E1063" s="36"/>
      <c r="F1063" s="32"/>
    </row>
    <row r="1064" spans="1:6">
      <c r="A1064" s="33"/>
      <c r="B1064" s="34"/>
      <c r="C1064" s="34"/>
      <c r="D1064" s="35"/>
      <c r="E1064" s="36"/>
      <c r="F1064" s="32"/>
    </row>
    <row r="1065" spans="1:6">
      <c r="A1065" s="33"/>
      <c r="B1065" s="34"/>
      <c r="C1065" s="34"/>
      <c r="D1065" s="35"/>
      <c r="E1065" s="36"/>
      <c r="F1065" s="32"/>
    </row>
    <row r="1066" spans="1:6">
      <c r="A1066" s="33"/>
      <c r="B1066" s="34"/>
      <c r="C1066" s="34"/>
      <c r="D1066" s="35"/>
      <c r="E1066" s="36"/>
      <c r="F1066" s="32"/>
    </row>
    <row r="1067" spans="1:6">
      <c r="A1067" s="33"/>
      <c r="B1067" s="34"/>
      <c r="C1067" s="34"/>
      <c r="D1067" s="35"/>
      <c r="E1067" s="36"/>
      <c r="F1067" s="32"/>
    </row>
    <row r="1068" spans="1:6">
      <c r="A1068" s="33"/>
      <c r="B1068" s="34"/>
      <c r="C1068" s="34"/>
      <c r="D1068" s="35"/>
      <c r="E1068" s="36"/>
      <c r="F1068" s="32"/>
    </row>
    <row r="1069" spans="1:6">
      <c r="A1069" s="33"/>
      <c r="B1069" s="34"/>
      <c r="C1069" s="34"/>
      <c r="D1069" s="35"/>
      <c r="E1069" s="36"/>
      <c r="F1069" s="32"/>
    </row>
    <row r="1070" spans="1:6">
      <c r="A1070" s="33"/>
      <c r="B1070" s="34"/>
      <c r="C1070" s="34"/>
      <c r="D1070" s="35"/>
      <c r="E1070" s="36"/>
      <c r="F1070" s="32"/>
    </row>
    <row r="1071" spans="1:6">
      <c r="A1071" s="33"/>
      <c r="B1071" s="34"/>
      <c r="C1071" s="34"/>
      <c r="D1071" s="35"/>
      <c r="E1071" s="36"/>
      <c r="F1071" s="32"/>
    </row>
    <row r="1072" spans="1:6">
      <c r="A1072" s="33"/>
      <c r="B1072" s="34"/>
      <c r="C1072" s="34"/>
      <c r="D1072" s="35"/>
      <c r="E1072" s="36"/>
      <c r="F1072" s="32"/>
    </row>
    <row r="1073" spans="1:6">
      <c r="A1073" s="33"/>
      <c r="B1073" s="34"/>
      <c r="C1073" s="34"/>
      <c r="D1073" s="35"/>
      <c r="E1073" s="36"/>
      <c r="F1073" s="32"/>
    </row>
    <row r="1074" spans="1:6">
      <c r="A1074" s="33"/>
      <c r="B1074" s="34"/>
      <c r="C1074" s="34"/>
      <c r="D1074" s="35"/>
      <c r="E1074" s="36"/>
      <c r="F1074" s="32"/>
    </row>
    <row r="1075" spans="1:6">
      <c r="A1075" s="33"/>
      <c r="B1075" s="34"/>
      <c r="C1075" s="34"/>
      <c r="D1075" s="35"/>
      <c r="E1075" s="36"/>
      <c r="F1075" s="32"/>
    </row>
    <row r="1076" spans="1:6">
      <c r="A1076" s="33"/>
      <c r="B1076" s="34"/>
      <c r="C1076" s="34"/>
      <c r="D1076" s="35"/>
      <c r="E1076" s="36"/>
      <c r="F1076" s="32"/>
    </row>
    <row r="1077" spans="1:6">
      <c r="A1077" s="33"/>
      <c r="B1077" s="34"/>
      <c r="C1077" s="34"/>
      <c r="D1077" s="35"/>
      <c r="E1077" s="36"/>
      <c r="F1077" s="32"/>
    </row>
    <row r="1078" spans="1:6">
      <c r="A1078" s="33"/>
      <c r="B1078" s="34"/>
      <c r="C1078" s="34"/>
      <c r="D1078" s="35"/>
      <c r="E1078" s="36"/>
      <c r="F1078" s="32"/>
    </row>
    <row r="1079" spans="1:6">
      <c r="A1079" s="33"/>
      <c r="B1079" s="34"/>
      <c r="C1079" s="34"/>
      <c r="D1079" s="35"/>
      <c r="E1079" s="36"/>
      <c r="F1079" s="32"/>
    </row>
    <row r="1080" spans="1:6">
      <c r="A1080" s="33"/>
      <c r="B1080" s="34"/>
      <c r="C1080" s="34"/>
      <c r="D1080" s="35"/>
      <c r="E1080" s="36"/>
      <c r="F1080" s="32"/>
    </row>
    <row r="1081" spans="1:6">
      <c r="A1081" s="33"/>
      <c r="B1081" s="34"/>
      <c r="C1081" s="34"/>
      <c r="D1081" s="35"/>
      <c r="E1081" s="36"/>
      <c r="F1081" s="32"/>
    </row>
    <row r="1082" spans="1:6">
      <c r="A1082" s="33"/>
      <c r="B1082" s="34"/>
      <c r="C1082" s="34"/>
      <c r="D1082" s="35"/>
      <c r="E1082" s="36"/>
      <c r="F1082" s="32"/>
    </row>
    <row r="1083" spans="1:6">
      <c r="A1083" s="33"/>
      <c r="B1083" s="34"/>
      <c r="C1083" s="34"/>
      <c r="D1083" s="35"/>
      <c r="E1083" s="36"/>
      <c r="F1083" s="32"/>
    </row>
    <row r="1084" spans="1:6">
      <c r="A1084" s="33"/>
      <c r="B1084" s="34"/>
      <c r="C1084" s="34"/>
      <c r="D1084" s="35"/>
      <c r="E1084" s="36"/>
      <c r="F1084" s="32"/>
    </row>
    <row r="1085" spans="1:6">
      <c r="A1085" s="33"/>
      <c r="B1085" s="34"/>
      <c r="C1085" s="34"/>
      <c r="D1085" s="35"/>
      <c r="E1085" s="36"/>
      <c r="F1085" s="32"/>
    </row>
    <row r="1086" spans="1:6">
      <c r="A1086" s="33"/>
      <c r="B1086" s="34"/>
      <c r="C1086" s="34"/>
      <c r="D1086" s="35"/>
      <c r="E1086" s="36"/>
      <c r="F1086" s="32"/>
    </row>
    <row r="1087" spans="1:6">
      <c r="A1087" s="33"/>
      <c r="B1087" s="34"/>
      <c r="C1087" s="34"/>
      <c r="D1087" s="35"/>
      <c r="E1087" s="36"/>
      <c r="F1087" s="32"/>
    </row>
    <row r="1088" spans="1:6">
      <c r="A1088" s="33"/>
      <c r="B1088" s="34"/>
      <c r="C1088" s="34"/>
      <c r="D1088" s="35"/>
      <c r="E1088" s="36"/>
      <c r="F1088" s="32"/>
    </row>
    <row r="1089" spans="1:6">
      <c r="A1089" s="33"/>
      <c r="B1089" s="34"/>
      <c r="C1089" s="34"/>
      <c r="D1089" s="35"/>
      <c r="E1089" s="36"/>
      <c r="F1089" s="32"/>
    </row>
    <row r="1090" spans="1:6">
      <c r="A1090" s="33"/>
      <c r="B1090" s="34"/>
      <c r="C1090" s="34"/>
      <c r="D1090" s="35"/>
      <c r="E1090" s="36"/>
      <c r="F1090" s="32"/>
    </row>
    <row r="1091" spans="1:6">
      <c r="A1091" s="33"/>
      <c r="B1091" s="34"/>
      <c r="C1091" s="34"/>
      <c r="D1091" s="35"/>
      <c r="E1091" s="36"/>
      <c r="F1091" s="32"/>
    </row>
    <row r="1092" spans="1:6">
      <c r="A1092" s="33"/>
      <c r="B1092" s="34"/>
      <c r="C1092" s="34"/>
      <c r="D1092" s="35"/>
      <c r="E1092" s="36"/>
      <c r="F1092" s="32"/>
    </row>
    <row r="1093" spans="1:6">
      <c r="A1093" s="33"/>
      <c r="B1093" s="34"/>
      <c r="C1093" s="34"/>
      <c r="D1093" s="35"/>
      <c r="E1093" s="36"/>
      <c r="F1093" s="32"/>
    </row>
    <row r="1094" spans="1:6">
      <c r="A1094" s="33"/>
      <c r="B1094" s="34"/>
      <c r="C1094" s="34"/>
      <c r="D1094" s="35"/>
      <c r="E1094" s="36"/>
      <c r="F1094" s="32"/>
    </row>
    <row r="1095" spans="1:6">
      <c r="A1095" s="33"/>
      <c r="B1095" s="34"/>
      <c r="C1095" s="34"/>
      <c r="D1095" s="35"/>
      <c r="E1095" s="36"/>
      <c r="F1095" s="32"/>
    </row>
    <row r="1096" spans="1:6">
      <c r="A1096" s="33"/>
      <c r="B1096" s="34"/>
      <c r="C1096" s="34"/>
      <c r="D1096" s="35"/>
      <c r="E1096" s="36"/>
      <c r="F1096" s="32"/>
    </row>
    <row r="1097" spans="1:6">
      <c r="A1097" s="33"/>
      <c r="B1097" s="34"/>
      <c r="C1097" s="34"/>
      <c r="D1097" s="35"/>
      <c r="E1097" s="36"/>
      <c r="F1097" s="32"/>
    </row>
    <row r="1098" spans="1:6">
      <c r="A1098" s="33"/>
      <c r="B1098" s="34"/>
      <c r="C1098" s="34"/>
      <c r="D1098" s="35"/>
      <c r="E1098" s="36"/>
      <c r="F1098" s="32"/>
    </row>
    <row r="1099" spans="1:6">
      <c r="A1099" s="33"/>
      <c r="B1099" s="34"/>
      <c r="C1099" s="34"/>
      <c r="D1099" s="35"/>
      <c r="E1099" s="36"/>
      <c r="F1099" s="32"/>
    </row>
    <row r="1100" spans="1:6">
      <c r="A1100" s="33"/>
      <c r="B1100" s="34"/>
      <c r="C1100" s="34"/>
      <c r="D1100" s="35"/>
      <c r="E1100" s="36"/>
      <c r="F1100" s="32"/>
    </row>
    <row r="1101" spans="1:6">
      <c r="A1101" s="33"/>
      <c r="B1101" s="34"/>
      <c r="C1101" s="34"/>
      <c r="D1101" s="35"/>
      <c r="E1101" s="36"/>
      <c r="F1101" s="32"/>
    </row>
    <row r="1102" spans="1:6">
      <c r="A1102" s="33"/>
      <c r="B1102" s="34"/>
      <c r="C1102" s="34"/>
      <c r="D1102" s="35"/>
      <c r="E1102" s="36"/>
      <c r="F1102" s="32"/>
    </row>
    <row r="1103" spans="1:6">
      <c r="A1103" s="33"/>
      <c r="B1103" s="34"/>
      <c r="C1103" s="34"/>
      <c r="D1103" s="35"/>
      <c r="E1103" s="36"/>
      <c r="F1103" s="32"/>
    </row>
    <row r="1104" spans="1:6">
      <c r="A1104" s="33"/>
      <c r="B1104" s="34"/>
      <c r="C1104" s="34"/>
      <c r="D1104" s="35"/>
      <c r="E1104" s="36"/>
      <c r="F1104" s="32"/>
    </row>
    <row r="1105" spans="1:6">
      <c r="A1105" s="33"/>
      <c r="B1105" s="34"/>
      <c r="C1105" s="34"/>
      <c r="D1105" s="35"/>
      <c r="E1105" s="36"/>
      <c r="F1105" s="32"/>
    </row>
    <row r="1106" spans="1:6">
      <c r="A1106" s="33"/>
      <c r="B1106" s="34"/>
      <c r="C1106" s="34"/>
      <c r="D1106" s="35"/>
      <c r="E1106" s="36"/>
      <c r="F1106" s="32"/>
    </row>
    <row r="1107" spans="1:6">
      <c r="A1107" s="33"/>
      <c r="B1107" s="34"/>
      <c r="C1107" s="34"/>
      <c r="D1107" s="35"/>
      <c r="E1107" s="36"/>
      <c r="F1107" s="32"/>
    </row>
    <row r="1108" spans="1:6">
      <c r="A1108" s="33"/>
      <c r="B1108" s="34"/>
      <c r="C1108" s="34"/>
      <c r="D1108" s="35"/>
      <c r="E1108" s="36"/>
      <c r="F1108" s="32"/>
    </row>
    <row r="1109" spans="1:6">
      <c r="A1109" s="33"/>
      <c r="B1109" s="34"/>
      <c r="C1109" s="34"/>
      <c r="D1109" s="35"/>
      <c r="E1109" s="36"/>
      <c r="F1109" s="32"/>
    </row>
    <row r="1110" spans="1:6">
      <c r="A1110" s="33"/>
      <c r="B1110" s="34"/>
      <c r="C1110" s="34"/>
      <c r="D1110" s="35"/>
      <c r="E1110" s="36"/>
      <c r="F1110" s="32"/>
    </row>
    <row r="1111" spans="1:6">
      <c r="A1111" s="33"/>
      <c r="B1111" s="34"/>
      <c r="C1111" s="34"/>
      <c r="D1111" s="35"/>
      <c r="E1111" s="36"/>
      <c r="F1111" s="32"/>
    </row>
    <row r="1112" spans="1:6">
      <c r="A1112" s="33"/>
      <c r="B1112" s="34"/>
      <c r="C1112" s="34"/>
      <c r="D1112" s="35"/>
      <c r="E1112" s="36"/>
      <c r="F1112" s="32"/>
    </row>
    <row r="1113" spans="1:6">
      <c r="A1113" s="33"/>
      <c r="B1113" s="34"/>
      <c r="C1113" s="34"/>
      <c r="D1113" s="35"/>
      <c r="E1113" s="36"/>
      <c r="F1113" s="32"/>
    </row>
    <row r="1114" spans="1:6">
      <c r="A1114" s="33"/>
      <c r="B1114" s="34"/>
      <c r="C1114" s="34"/>
      <c r="D1114" s="35"/>
      <c r="E1114" s="36"/>
      <c r="F1114" s="32"/>
    </row>
    <row r="1115" spans="1:6">
      <c r="A1115" s="33"/>
      <c r="B1115" s="34"/>
      <c r="C1115" s="34"/>
      <c r="D1115" s="35"/>
      <c r="E1115" s="36"/>
      <c r="F1115" s="32"/>
    </row>
    <row r="1116" spans="1:6">
      <c r="A1116" s="33"/>
      <c r="B1116" s="34"/>
      <c r="C1116" s="34"/>
      <c r="D1116" s="35"/>
      <c r="E1116" s="36"/>
      <c r="F1116" s="32"/>
    </row>
    <row r="1117" spans="1:6">
      <c r="A1117" s="33"/>
      <c r="B1117" s="34"/>
      <c r="C1117" s="34"/>
      <c r="D1117" s="35"/>
      <c r="E1117" s="36"/>
      <c r="F1117" s="32"/>
    </row>
    <row r="1118" spans="1:6">
      <c r="A1118" s="33"/>
      <c r="B1118" s="34"/>
      <c r="C1118" s="34"/>
      <c r="D1118" s="35"/>
      <c r="E1118" s="36"/>
      <c r="F1118" s="32"/>
    </row>
    <row r="1119" spans="1:6">
      <c r="A1119" s="33"/>
      <c r="B1119" s="34"/>
      <c r="C1119" s="34"/>
      <c r="D1119" s="35"/>
      <c r="E1119" s="36"/>
      <c r="F1119" s="32"/>
    </row>
    <row r="1120" spans="1:6">
      <c r="A1120" s="33"/>
      <c r="B1120" s="34"/>
      <c r="C1120" s="34"/>
      <c r="D1120" s="35"/>
      <c r="E1120" s="36"/>
      <c r="F1120" s="32"/>
    </row>
    <row r="1121" spans="1:6">
      <c r="A1121" s="33"/>
      <c r="B1121" s="34"/>
      <c r="C1121" s="34"/>
      <c r="D1121" s="35"/>
      <c r="E1121" s="36"/>
      <c r="F1121" s="32"/>
    </row>
    <row r="1122" spans="1:6">
      <c r="A1122" s="33"/>
      <c r="B1122" s="34"/>
      <c r="C1122" s="34"/>
      <c r="D1122" s="35"/>
      <c r="E1122" s="36"/>
      <c r="F1122" s="32"/>
    </row>
    <row r="1123" spans="1:6">
      <c r="A1123" s="33"/>
      <c r="B1123" s="34"/>
      <c r="C1123" s="34"/>
      <c r="D1123" s="35"/>
      <c r="E1123" s="36"/>
      <c r="F1123" s="32"/>
    </row>
    <row r="1124" spans="1:6">
      <c r="A1124" s="33"/>
      <c r="B1124" s="34"/>
      <c r="C1124" s="34"/>
      <c r="D1124" s="35"/>
      <c r="E1124" s="36"/>
      <c r="F1124" s="32"/>
    </row>
    <row r="1125" spans="1:6">
      <c r="A1125" s="33"/>
      <c r="B1125" s="34"/>
      <c r="C1125" s="34"/>
      <c r="D1125" s="35"/>
      <c r="E1125" s="36"/>
      <c r="F1125" s="32"/>
    </row>
    <row r="1126" spans="1:6">
      <c r="A1126" s="33"/>
      <c r="B1126" s="34"/>
      <c r="C1126" s="34"/>
      <c r="D1126" s="35"/>
      <c r="E1126" s="36"/>
      <c r="F1126" s="32"/>
    </row>
    <row r="1127" spans="1:6">
      <c r="A1127" s="33"/>
      <c r="B1127" s="34"/>
      <c r="C1127" s="34"/>
      <c r="D1127" s="35"/>
      <c r="E1127" s="36"/>
      <c r="F1127" s="32"/>
    </row>
    <row r="1128" spans="1:6">
      <c r="A1128" s="33"/>
      <c r="B1128" s="34"/>
      <c r="C1128" s="34"/>
      <c r="D1128" s="35"/>
      <c r="E1128" s="36"/>
      <c r="F1128" s="32"/>
    </row>
    <row r="1129" spans="1:6">
      <c r="A1129" s="33"/>
      <c r="B1129" s="34"/>
      <c r="C1129" s="34"/>
      <c r="D1129" s="35"/>
      <c r="E1129" s="36"/>
      <c r="F1129" s="32"/>
    </row>
    <row r="1130" spans="1:6">
      <c r="A1130" s="33"/>
      <c r="B1130" s="34"/>
      <c r="C1130" s="34"/>
      <c r="D1130" s="35"/>
      <c r="E1130" s="36"/>
      <c r="F1130" s="32"/>
    </row>
    <row r="1131" spans="1:6">
      <c r="A1131" s="33"/>
      <c r="B1131" s="34"/>
      <c r="C1131" s="34"/>
      <c r="D1131" s="35"/>
      <c r="E1131" s="36"/>
      <c r="F1131" s="32"/>
    </row>
    <row r="1132" spans="1:6">
      <c r="A1132" s="33"/>
      <c r="B1132" s="34"/>
      <c r="C1132" s="34"/>
      <c r="D1132" s="35"/>
      <c r="E1132" s="36"/>
      <c r="F1132" s="32"/>
    </row>
    <row r="1133" spans="1:6">
      <c r="A1133" s="33"/>
      <c r="B1133" s="34"/>
      <c r="C1133" s="34"/>
      <c r="D1133" s="35"/>
      <c r="E1133" s="36"/>
      <c r="F1133" s="32"/>
    </row>
    <row r="1134" spans="1:6">
      <c r="A1134" s="33"/>
      <c r="B1134" s="34"/>
      <c r="C1134" s="34"/>
      <c r="D1134" s="35"/>
      <c r="E1134" s="36"/>
      <c r="F1134" s="32"/>
    </row>
    <row r="1135" spans="1:6">
      <c r="A1135" s="33"/>
      <c r="B1135" s="34"/>
      <c r="C1135" s="34"/>
      <c r="D1135" s="35"/>
      <c r="E1135" s="36"/>
      <c r="F1135" s="32"/>
    </row>
    <row r="1136" spans="1:6">
      <c r="A1136" s="33"/>
      <c r="B1136" s="34"/>
      <c r="C1136" s="34"/>
      <c r="D1136" s="35"/>
      <c r="E1136" s="36"/>
      <c r="F1136" s="32"/>
    </row>
    <row r="1137" spans="1:6">
      <c r="A1137" s="33"/>
      <c r="B1137" s="34"/>
      <c r="C1137" s="34"/>
      <c r="D1137" s="35"/>
      <c r="E1137" s="36"/>
      <c r="F1137" s="32"/>
    </row>
    <row r="1138" spans="1:6">
      <c r="A1138" s="33"/>
      <c r="B1138" s="34"/>
      <c r="C1138" s="34"/>
      <c r="D1138" s="35"/>
      <c r="E1138" s="36"/>
      <c r="F1138" s="32"/>
    </row>
    <row r="1139" spans="1:6">
      <c r="A1139" s="33"/>
      <c r="B1139" s="34"/>
      <c r="C1139" s="34"/>
      <c r="D1139" s="35"/>
      <c r="E1139" s="36"/>
      <c r="F1139" s="32"/>
    </row>
    <row r="1140" spans="1:6">
      <c r="A1140" s="33"/>
      <c r="B1140" s="34"/>
      <c r="C1140" s="34"/>
      <c r="D1140" s="35"/>
      <c r="E1140" s="36"/>
      <c r="F1140" s="32"/>
    </row>
    <row r="1141" spans="1:6">
      <c r="A1141" s="33"/>
      <c r="B1141" s="34"/>
      <c r="C1141" s="34"/>
      <c r="D1141" s="35"/>
      <c r="E1141" s="36"/>
      <c r="F1141" s="32"/>
    </row>
    <row r="1142" spans="1:6">
      <c r="A1142" s="33"/>
      <c r="B1142" s="34"/>
      <c r="C1142" s="34"/>
      <c r="D1142" s="35"/>
      <c r="E1142" s="36"/>
      <c r="F1142" s="32"/>
    </row>
    <row r="1143" spans="1:6">
      <c r="A1143" s="33"/>
      <c r="B1143" s="34"/>
      <c r="C1143" s="34"/>
      <c r="D1143" s="35"/>
      <c r="E1143" s="36"/>
      <c r="F1143" s="32"/>
    </row>
    <row r="1144" spans="1:6">
      <c r="A1144" s="33"/>
      <c r="B1144" s="34"/>
      <c r="C1144" s="34"/>
      <c r="D1144" s="35"/>
      <c r="E1144" s="36"/>
      <c r="F1144" s="32"/>
    </row>
    <row r="1145" spans="1:6">
      <c r="A1145" s="33"/>
      <c r="B1145" s="34"/>
      <c r="C1145" s="34"/>
      <c r="D1145" s="35"/>
      <c r="E1145" s="36"/>
      <c r="F1145" s="32"/>
    </row>
    <row r="1146" spans="1:6">
      <c r="A1146" s="33"/>
      <c r="B1146" s="34"/>
      <c r="C1146" s="34"/>
      <c r="D1146" s="35"/>
      <c r="E1146" s="36"/>
      <c r="F1146" s="32"/>
    </row>
    <row r="1147" spans="1:6">
      <c r="A1147" s="33"/>
      <c r="B1147" s="34"/>
      <c r="C1147" s="34"/>
      <c r="D1147" s="35"/>
      <c r="E1147" s="36"/>
      <c r="F1147" s="32"/>
    </row>
    <row r="1148" spans="1:6">
      <c r="A1148" s="33"/>
      <c r="B1148" s="34"/>
      <c r="C1148" s="34"/>
      <c r="D1148" s="35"/>
      <c r="E1148" s="36"/>
      <c r="F1148" s="32"/>
    </row>
    <row r="1149" spans="1:6">
      <c r="A1149" s="33"/>
      <c r="B1149" s="34"/>
      <c r="C1149" s="34"/>
      <c r="D1149" s="35"/>
      <c r="E1149" s="36"/>
      <c r="F1149" s="32"/>
    </row>
    <row r="1150" spans="1:6">
      <c r="A1150" s="33"/>
      <c r="B1150" s="34"/>
      <c r="C1150" s="34"/>
      <c r="D1150" s="35"/>
      <c r="E1150" s="36"/>
      <c r="F1150" s="32"/>
    </row>
    <row r="1151" spans="1:6">
      <c r="A1151" s="33"/>
      <c r="B1151" s="34"/>
      <c r="C1151" s="34"/>
      <c r="D1151" s="35"/>
      <c r="E1151" s="36"/>
      <c r="F1151" s="32"/>
    </row>
    <row r="1152" spans="1:6">
      <c r="A1152" s="33"/>
      <c r="B1152" s="34"/>
      <c r="C1152" s="34"/>
      <c r="D1152" s="35"/>
      <c r="E1152" s="36"/>
      <c r="F1152" s="32"/>
    </row>
    <row r="1153" spans="1:6">
      <c r="A1153" s="33"/>
      <c r="B1153" s="34"/>
      <c r="C1153" s="34"/>
      <c r="D1153" s="35"/>
      <c r="E1153" s="36"/>
      <c r="F1153" s="32"/>
    </row>
    <row r="1154" spans="1:6">
      <c r="A1154" s="33"/>
      <c r="B1154" s="34"/>
      <c r="C1154" s="34"/>
      <c r="D1154" s="35"/>
      <c r="E1154" s="36"/>
      <c r="F1154" s="32"/>
    </row>
    <row r="1155" spans="1:6">
      <c r="A1155" s="33"/>
      <c r="B1155" s="34"/>
      <c r="C1155" s="34"/>
      <c r="D1155" s="35"/>
      <c r="E1155" s="36"/>
      <c r="F1155" s="32"/>
    </row>
    <row r="1156" spans="1:6">
      <c r="A1156" s="33"/>
      <c r="B1156" s="34"/>
      <c r="C1156" s="34"/>
      <c r="D1156" s="35"/>
      <c r="E1156" s="36"/>
      <c r="F1156" s="32"/>
    </row>
    <row r="1157" spans="1:6">
      <c r="A1157" s="33"/>
      <c r="B1157" s="34"/>
      <c r="C1157" s="34"/>
      <c r="D1157" s="35"/>
      <c r="E1157" s="36"/>
      <c r="F1157" s="32"/>
    </row>
    <row r="1158" spans="1:6">
      <c r="A1158" s="33"/>
      <c r="B1158" s="34"/>
      <c r="C1158" s="34"/>
      <c r="D1158" s="35"/>
      <c r="E1158" s="36"/>
      <c r="F1158" s="32"/>
    </row>
    <row r="1159" spans="1:6">
      <c r="A1159" s="33"/>
      <c r="B1159" s="34"/>
      <c r="C1159" s="34"/>
      <c r="D1159" s="35"/>
      <c r="E1159" s="36"/>
      <c r="F1159" s="32"/>
    </row>
    <row r="1160" spans="1:6">
      <c r="A1160" s="33"/>
      <c r="B1160" s="34"/>
      <c r="C1160" s="34"/>
      <c r="D1160" s="35"/>
      <c r="E1160" s="36"/>
      <c r="F1160" s="32"/>
    </row>
    <row r="1161" spans="1:6">
      <c r="A1161" s="33"/>
      <c r="B1161" s="34"/>
      <c r="C1161" s="34"/>
      <c r="D1161" s="35"/>
      <c r="E1161" s="36"/>
      <c r="F1161" s="32"/>
    </row>
    <row r="1162" spans="1:6">
      <c r="A1162" s="33"/>
      <c r="B1162" s="34"/>
      <c r="C1162" s="34"/>
      <c r="D1162" s="35"/>
      <c r="E1162" s="36"/>
      <c r="F1162" s="32"/>
    </row>
    <row r="1163" spans="1:6">
      <c r="A1163" s="33"/>
      <c r="B1163" s="34"/>
      <c r="C1163" s="34"/>
      <c r="D1163" s="35"/>
      <c r="E1163" s="36"/>
      <c r="F1163" s="32"/>
    </row>
    <row r="1164" spans="1:6">
      <c r="A1164" s="33"/>
      <c r="B1164" s="34"/>
      <c r="C1164" s="34"/>
      <c r="D1164" s="35"/>
      <c r="E1164" s="36"/>
      <c r="F1164" s="32"/>
    </row>
    <row r="1165" spans="1:6">
      <c r="A1165" s="33"/>
      <c r="B1165" s="34"/>
      <c r="C1165" s="34"/>
      <c r="D1165" s="35"/>
      <c r="E1165" s="36"/>
      <c r="F1165" s="32"/>
    </row>
    <row r="1166" spans="1:6">
      <c r="A1166" s="33"/>
      <c r="B1166" s="34"/>
      <c r="C1166" s="34"/>
      <c r="D1166" s="35"/>
      <c r="E1166" s="36"/>
      <c r="F1166" s="32"/>
    </row>
    <row r="1167" spans="1:6">
      <c r="A1167" s="33"/>
      <c r="B1167" s="34"/>
      <c r="C1167" s="34"/>
      <c r="D1167" s="35"/>
      <c r="E1167" s="36"/>
      <c r="F1167" s="32"/>
    </row>
    <row r="1168" spans="1:6">
      <c r="A1168" s="33"/>
      <c r="B1168" s="34"/>
      <c r="C1168" s="34"/>
      <c r="D1168" s="35"/>
      <c r="E1168" s="36"/>
      <c r="F1168" s="32"/>
    </row>
    <row r="1169" spans="1:6">
      <c r="A1169" s="33"/>
      <c r="B1169" s="34"/>
      <c r="C1169" s="34"/>
      <c r="D1169" s="35"/>
      <c r="E1169" s="36"/>
      <c r="F1169" s="32"/>
    </row>
    <row r="1170" spans="1:6">
      <c r="A1170" s="33"/>
      <c r="B1170" s="34"/>
      <c r="C1170" s="34"/>
      <c r="D1170" s="35"/>
      <c r="E1170" s="36"/>
      <c r="F1170" s="32"/>
    </row>
    <row r="1171" spans="1:6">
      <c r="A1171" s="33"/>
      <c r="B1171" s="34"/>
      <c r="C1171" s="34"/>
      <c r="D1171" s="35"/>
      <c r="E1171" s="36"/>
      <c r="F1171" s="32"/>
    </row>
    <row r="1172" spans="1:6">
      <c r="A1172" s="33"/>
      <c r="B1172" s="34"/>
      <c r="C1172" s="34"/>
      <c r="D1172" s="35"/>
      <c r="E1172" s="36"/>
      <c r="F1172" s="32"/>
    </row>
    <row r="1173" spans="1:6">
      <c r="A1173" s="33"/>
      <c r="B1173" s="34"/>
      <c r="C1173" s="34"/>
      <c r="D1173" s="35"/>
      <c r="E1173" s="36"/>
      <c r="F1173" s="32"/>
    </row>
    <row r="1174" spans="1:6">
      <c r="A1174" s="33"/>
      <c r="B1174" s="34"/>
      <c r="C1174" s="34"/>
      <c r="D1174" s="35"/>
      <c r="E1174" s="36"/>
      <c r="F1174" s="32"/>
    </row>
    <row r="1175" spans="1:6">
      <c r="A1175" s="33"/>
      <c r="B1175" s="34"/>
      <c r="C1175" s="34"/>
      <c r="D1175" s="35"/>
      <c r="E1175" s="36"/>
      <c r="F1175" s="32"/>
    </row>
    <row r="1176" spans="1:6">
      <c r="A1176" s="33"/>
      <c r="B1176" s="34"/>
      <c r="C1176" s="34"/>
      <c r="D1176" s="35"/>
      <c r="E1176" s="36"/>
      <c r="F1176" s="32"/>
    </row>
    <row r="1177" spans="1:6">
      <c r="A1177" s="33"/>
      <c r="B1177" s="34"/>
      <c r="C1177" s="34"/>
      <c r="D1177" s="35"/>
      <c r="E1177" s="36"/>
      <c r="F1177" s="32"/>
    </row>
    <row r="1178" spans="1:6">
      <c r="A1178" s="33"/>
      <c r="B1178" s="34"/>
      <c r="C1178" s="34"/>
      <c r="D1178" s="35"/>
      <c r="E1178" s="36"/>
      <c r="F1178" s="32"/>
    </row>
    <row r="1179" spans="1:6">
      <c r="A1179" s="33"/>
      <c r="B1179" s="34"/>
      <c r="C1179" s="34"/>
      <c r="D1179" s="35"/>
      <c r="E1179" s="36"/>
      <c r="F1179" s="32"/>
    </row>
    <row r="1180" spans="1:6">
      <c r="A1180" s="33"/>
      <c r="B1180" s="34"/>
      <c r="C1180" s="34"/>
      <c r="D1180" s="35"/>
      <c r="E1180" s="36"/>
      <c r="F1180" s="32"/>
    </row>
    <row r="1181" spans="1:6">
      <c r="A1181" s="33"/>
      <c r="B1181" s="34"/>
      <c r="C1181" s="34"/>
      <c r="D1181" s="35"/>
      <c r="E1181" s="36"/>
      <c r="F1181" s="32"/>
    </row>
    <row r="1182" spans="1:6">
      <c r="A1182" s="33"/>
      <c r="B1182" s="34"/>
      <c r="C1182" s="34"/>
      <c r="D1182" s="35"/>
      <c r="E1182" s="36"/>
      <c r="F1182" s="32"/>
    </row>
    <row r="1183" spans="1:6">
      <c r="A1183" s="33"/>
      <c r="B1183" s="34"/>
      <c r="C1183" s="34"/>
      <c r="D1183" s="35"/>
      <c r="E1183" s="36"/>
      <c r="F1183" s="32"/>
    </row>
    <row r="1184" spans="1:6">
      <c r="A1184" s="33"/>
      <c r="B1184" s="34"/>
      <c r="C1184" s="34"/>
      <c r="D1184" s="35"/>
      <c r="E1184" s="36"/>
      <c r="F1184" s="32"/>
    </row>
    <row r="1185" spans="1:6">
      <c r="A1185" s="33"/>
      <c r="B1185" s="34"/>
      <c r="C1185" s="34"/>
      <c r="D1185" s="35"/>
      <c r="E1185" s="36"/>
      <c r="F1185" s="32"/>
    </row>
    <row r="1186" spans="1:6">
      <c r="A1186" s="33"/>
      <c r="B1186" s="34"/>
      <c r="C1186" s="34"/>
      <c r="D1186" s="35"/>
      <c r="E1186" s="36"/>
      <c r="F1186" s="32"/>
    </row>
    <row r="1187" spans="1:6">
      <c r="A1187" s="33"/>
      <c r="B1187" s="34"/>
      <c r="C1187" s="34"/>
      <c r="D1187" s="35"/>
      <c r="E1187" s="36"/>
      <c r="F1187" s="32"/>
    </row>
    <row r="1188" spans="1:6">
      <c r="A1188" s="33"/>
      <c r="B1188" s="34"/>
      <c r="C1188" s="34"/>
      <c r="D1188" s="35"/>
      <c r="E1188" s="36"/>
      <c r="F1188" s="32"/>
    </row>
    <row r="1189" spans="1:6">
      <c r="A1189" s="33"/>
      <c r="B1189" s="34"/>
      <c r="C1189" s="34"/>
      <c r="D1189" s="35"/>
      <c r="E1189" s="36"/>
      <c r="F1189" s="32"/>
    </row>
    <row r="1190" spans="1:6">
      <c r="A1190" s="33"/>
      <c r="B1190" s="34"/>
      <c r="C1190" s="34"/>
      <c r="D1190" s="35"/>
      <c r="E1190" s="36"/>
      <c r="F1190" s="32"/>
    </row>
    <row r="1191" spans="1:6">
      <c r="A1191" s="33"/>
      <c r="B1191" s="34"/>
      <c r="C1191" s="34"/>
      <c r="D1191" s="35"/>
      <c r="E1191" s="36"/>
      <c r="F1191" s="32"/>
    </row>
    <row r="1192" spans="1:6">
      <c r="A1192" s="33"/>
      <c r="B1192" s="34"/>
      <c r="C1192" s="34"/>
      <c r="D1192" s="35"/>
      <c r="E1192" s="36"/>
      <c r="F1192" s="32"/>
    </row>
    <row r="1193" spans="1:6">
      <c r="A1193" s="33"/>
      <c r="B1193" s="34"/>
      <c r="C1193" s="34"/>
      <c r="D1193" s="35"/>
      <c r="E1193" s="36"/>
      <c r="F1193" s="32"/>
    </row>
    <row r="1194" spans="1:6">
      <c r="A1194" s="33"/>
      <c r="B1194" s="34"/>
      <c r="C1194" s="34"/>
      <c r="D1194" s="35"/>
      <c r="E1194" s="36"/>
      <c r="F1194" s="32"/>
    </row>
    <row r="1195" spans="1:6">
      <c r="A1195" s="33"/>
      <c r="B1195" s="34"/>
      <c r="C1195" s="34"/>
      <c r="D1195" s="35"/>
      <c r="E1195" s="36"/>
      <c r="F1195" s="32"/>
    </row>
    <row r="1196" spans="1:6">
      <c r="A1196" s="33"/>
      <c r="B1196" s="34"/>
      <c r="C1196" s="34"/>
      <c r="D1196" s="35"/>
      <c r="E1196" s="36"/>
      <c r="F1196" s="32"/>
    </row>
    <row r="1197" spans="1:6">
      <c r="A1197" s="33"/>
      <c r="B1197" s="34"/>
      <c r="C1197" s="34"/>
      <c r="D1197" s="35"/>
      <c r="E1197" s="36"/>
      <c r="F1197" s="32"/>
    </row>
    <row r="1198" spans="1:6">
      <c r="A1198" s="33"/>
      <c r="B1198" s="34"/>
      <c r="C1198" s="34"/>
      <c r="D1198" s="35"/>
      <c r="E1198" s="36"/>
      <c r="F1198" s="32"/>
    </row>
    <row r="1199" spans="1:6">
      <c r="A1199" s="33"/>
      <c r="B1199" s="34"/>
      <c r="C1199" s="34"/>
      <c r="D1199" s="35"/>
      <c r="E1199" s="36"/>
      <c r="F1199" s="32"/>
    </row>
    <row r="1200" spans="1:6">
      <c r="A1200" s="33"/>
      <c r="B1200" s="34"/>
      <c r="C1200" s="34"/>
      <c r="D1200" s="35"/>
      <c r="E1200" s="36"/>
      <c r="F1200" s="32"/>
    </row>
    <row r="1201" spans="1:6">
      <c r="A1201" s="33"/>
      <c r="B1201" s="34"/>
      <c r="C1201" s="34"/>
      <c r="D1201" s="35"/>
      <c r="E1201" s="36"/>
      <c r="F1201" s="32"/>
    </row>
    <row r="1202" spans="1:6">
      <c r="A1202" s="33"/>
      <c r="B1202" s="34"/>
      <c r="C1202" s="34"/>
      <c r="D1202" s="35"/>
      <c r="E1202" s="36"/>
      <c r="F1202" s="32"/>
    </row>
    <row r="1203" spans="1:6">
      <c r="A1203" s="33"/>
      <c r="B1203" s="34"/>
      <c r="C1203" s="34"/>
      <c r="D1203" s="35"/>
      <c r="E1203" s="36"/>
      <c r="F1203" s="32"/>
    </row>
    <row r="1204" spans="1:6">
      <c r="A1204" s="33"/>
      <c r="B1204" s="34"/>
      <c r="C1204" s="34"/>
      <c r="D1204" s="35"/>
      <c r="E1204" s="36"/>
      <c r="F1204" s="32"/>
    </row>
    <row r="1205" spans="1:6">
      <c r="A1205" s="33"/>
      <c r="B1205" s="34"/>
      <c r="C1205" s="34"/>
      <c r="D1205" s="35"/>
      <c r="E1205" s="36"/>
      <c r="F1205" s="32"/>
    </row>
    <row r="1206" spans="1:6">
      <c r="A1206" s="33"/>
      <c r="B1206" s="34"/>
      <c r="C1206" s="34"/>
      <c r="D1206" s="35"/>
      <c r="E1206" s="36"/>
      <c r="F1206" s="32"/>
    </row>
    <row r="1207" spans="1:6">
      <c r="A1207" s="33"/>
      <c r="B1207" s="34"/>
      <c r="C1207" s="34"/>
      <c r="D1207" s="35"/>
      <c r="E1207" s="36"/>
      <c r="F1207" s="32"/>
    </row>
    <row r="1208" spans="1:6">
      <c r="A1208" s="33"/>
      <c r="B1208" s="34"/>
      <c r="C1208" s="34"/>
      <c r="D1208" s="35"/>
      <c r="E1208" s="36"/>
      <c r="F1208" s="32"/>
    </row>
    <row r="1209" spans="1:6">
      <c r="A1209" s="33"/>
      <c r="B1209" s="34"/>
      <c r="C1209" s="34"/>
      <c r="D1209" s="35"/>
      <c r="E1209" s="36"/>
      <c r="F1209" s="32"/>
    </row>
    <row r="1210" spans="1:6">
      <c r="A1210" s="33"/>
      <c r="B1210" s="34"/>
      <c r="C1210" s="34"/>
      <c r="D1210" s="35"/>
      <c r="E1210" s="36"/>
      <c r="F1210" s="32"/>
    </row>
    <row r="1211" spans="1:6">
      <c r="A1211" s="33"/>
      <c r="B1211" s="34"/>
      <c r="C1211" s="34"/>
      <c r="D1211" s="35"/>
      <c r="E1211" s="36"/>
      <c r="F1211" s="32"/>
    </row>
    <row r="1212" spans="1:6">
      <c r="A1212" s="33"/>
      <c r="B1212" s="34"/>
      <c r="C1212" s="34"/>
      <c r="D1212" s="35"/>
      <c r="E1212" s="36"/>
      <c r="F1212" s="32"/>
    </row>
    <row r="1213" spans="1:6">
      <c r="A1213" s="33"/>
      <c r="B1213" s="34"/>
      <c r="C1213" s="34"/>
      <c r="D1213" s="35"/>
      <c r="E1213" s="36"/>
      <c r="F1213" s="32"/>
    </row>
    <row r="1214" spans="1:6">
      <c r="A1214" s="33"/>
      <c r="B1214" s="34"/>
      <c r="C1214" s="34"/>
      <c r="D1214" s="35"/>
      <c r="E1214" s="36"/>
      <c r="F1214" s="32"/>
    </row>
    <row r="1215" spans="1:6">
      <c r="A1215" s="33"/>
      <c r="B1215" s="34"/>
      <c r="C1215" s="34"/>
      <c r="D1215" s="35"/>
      <c r="E1215" s="36"/>
      <c r="F1215" s="32"/>
    </row>
    <row r="1216" spans="1:6">
      <c r="A1216" s="33"/>
      <c r="B1216" s="34"/>
      <c r="C1216" s="34"/>
      <c r="D1216" s="35"/>
      <c r="E1216" s="36"/>
      <c r="F1216" s="32"/>
    </row>
    <row r="1217" spans="1:6">
      <c r="A1217" s="33"/>
      <c r="B1217" s="34"/>
      <c r="C1217" s="34"/>
      <c r="D1217" s="35"/>
      <c r="E1217" s="36"/>
      <c r="F1217" s="32"/>
    </row>
    <row r="1218" spans="1:6">
      <c r="A1218" s="33"/>
      <c r="B1218" s="34"/>
      <c r="C1218" s="34"/>
      <c r="D1218" s="35"/>
      <c r="E1218" s="36"/>
      <c r="F1218" s="32"/>
    </row>
    <row r="1219" spans="1:6">
      <c r="A1219" s="33"/>
      <c r="B1219" s="34"/>
      <c r="C1219" s="34"/>
      <c r="D1219" s="35"/>
      <c r="E1219" s="36"/>
      <c r="F1219" s="32"/>
    </row>
    <row r="1220" spans="1:6">
      <c r="A1220" s="33"/>
      <c r="B1220" s="34"/>
      <c r="C1220" s="34"/>
      <c r="D1220" s="35"/>
      <c r="E1220" s="36"/>
      <c r="F1220" s="32"/>
    </row>
    <row r="1221" spans="1:6">
      <c r="A1221" s="33"/>
      <c r="B1221" s="34"/>
      <c r="C1221" s="34"/>
      <c r="D1221" s="35"/>
      <c r="E1221" s="36"/>
      <c r="F1221" s="32"/>
    </row>
    <row r="1222" spans="1:6">
      <c r="A1222" s="33"/>
      <c r="B1222" s="34"/>
      <c r="C1222" s="34"/>
      <c r="D1222" s="35"/>
      <c r="E1222" s="36"/>
      <c r="F1222" s="32"/>
    </row>
    <row r="1223" spans="1:6">
      <c r="A1223" s="33"/>
      <c r="B1223" s="34"/>
      <c r="C1223" s="34"/>
      <c r="D1223" s="35"/>
      <c r="E1223" s="36"/>
      <c r="F1223" s="32"/>
    </row>
    <row r="1224" spans="1:6">
      <c r="A1224" s="33"/>
      <c r="B1224" s="34"/>
      <c r="C1224" s="34"/>
      <c r="D1224" s="35"/>
      <c r="E1224" s="36"/>
      <c r="F1224" s="32"/>
    </row>
    <row r="1225" spans="1:6">
      <c r="A1225" s="33"/>
      <c r="B1225" s="34"/>
      <c r="C1225" s="34"/>
      <c r="D1225" s="35"/>
      <c r="E1225" s="36"/>
      <c r="F1225" s="32"/>
    </row>
    <row r="1226" spans="1:6">
      <c r="A1226" s="33"/>
      <c r="B1226" s="34"/>
      <c r="C1226" s="34"/>
      <c r="D1226" s="35"/>
      <c r="E1226" s="36"/>
      <c r="F1226" s="32"/>
    </row>
    <row r="1227" spans="1:6">
      <c r="A1227" s="33"/>
      <c r="B1227" s="34"/>
      <c r="C1227" s="34"/>
      <c r="D1227" s="35"/>
      <c r="E1227" s="36"/>
      <c r="F1227" s="32"/>
    </row>
    <row r="1228" spans="1:6">
      <c r="A1228" s="33"/>
      <c r="B1228" s="34"/>
      <c r="C1228" s="34"/>
      <c r="D1228" s="35"/>
      <c r="E1228" s="36"/>
      <c r="F1228" s="32"/>
    </row>
    <row r="1229" spans="1:6">
      <c r="A1229" s="33"/>
      <c r="B1229" s="34"/>
      <c r="C1229" s="34"/>
      <c r="D1229" s="35"/>
      <c r="E1229" s="36"/>
      <c r="F1229" s="32"/>
    </row>
    <row r="1230" spans="1:6">
      <c r="A1230" s="33"/>
      <c r="B1230" s="34"/>
      <c r="C1230" s="34"/>
      <c r="D1230" s="35"/>
      <c r="E1230" s="36"/>
      <c r="F1230" s="32"/>
    </row>
    <row r="1231" spans="1:6">
      <c r="A1231" s="33"/>
      <c r="B1231" s="34"/>
      <c r="C1231" s="34"/>
      <c r="D1231" s="35"/>
      <c r="E1231" s="36"/>
      <c r="F1231" s="32"/>
    </row>
    <row r="1232" spans="1:6">
      <c r="A1232" s="33"/>
      <c r="B1232" s="34"/>
      <c r="C1232" s="34"/>
      <c r="D1232" s="35"/>
      <c r="E1232" s="36"/>
      <c r="F1232" s="32"/>
    </row>
    <row r="1233" spans="1:6">
      <c r="A1233" s="33"/>
      <c r="B1233" s="34"/>
      <c r="C1233" s="34"/>
      <c r="D1233" s="35"/>
      <c r="E1233" s="36"/>
      <c r="F1233" s="32"/>
    </row>
    <row r="1234" spans="1:6">
      <c r="A1234" s="33"/>
      <c r="B1234" s="34"/>
      <c r="C1234" s="34"/>
      <c r="D1234" s="35"/>
      <c r="E1234" s="36"/>
      <c r="F1234" s="32"/>
    </row>
    <row r="1235" spans="1:6">
      <c r="A1235" s="33"/>
      <c r="B1235" s="34"/>
      <c r="C1235" s="34"/>
      <c r="D1235" s="35"/>
      <c r="E1235" s="36"/>
      <c r="F1235" s="32"/>
    </row>
    <row r="1236" spans="1:6">
      <c r="A1236" s="33"/>
      <c r="B1236" s="34"/>
      <c r="C1236" s="34"/>
      <c r="D1236" s="35"/>
      <c r="E1236" s="36"/>
      <c r="F1236" s="32"/>
    </row>
    <row r="1237" spans="1:6">
      <c r="A1237" s="33"/>
      <c r="B1237" s="34"/>
      <c r="C1237" s="34"/>
      <c r="D1237" s="35"/>
      <c r="E1237" s="36"/>
      <c r="F1237" s="32"/>
    </row>
    <row r="1238" spans="1:6">
      <c r="A1238" s="33"/>
      <c r="B1238" s="34"/>
      <c r="C1238" s="34"/>
      <c r="D1238" s="35"/>
      <c r="E1238" s="36"/>
      <c r="F1238" s="32"/>
    </row>
    <row r="1239" spans="1:6">
      <c r="A1239" s="33"/>
      <c r="B1239" s="34"/>
      <c r="C1239" s="34"/>
      <c r="D1239" s="35"/>
      <c r="E1239" s="36"/>
      <c r="F1239" s="32"/>
    </row>
    <row r="1240" spans="1:6">
      <c r="A1240" s="33"/>
      <c r="B1240" s="34"/>
      <c r="C1240" s="34"/>
      <c r="D1240" s="35"/>
      <c r="E1240" s="36"/>
      <c r="F1240" s="32"/>
    </row>
    <row r="1241" spans="1:6">
      <c r="A1241" s="33"/>
      <c r="B1241" s="34"/>
      <c r="C1241" s="34"/>
      <c r="D1241" s="35"/>
      <c r="E1241" s="36"/>
      <c r="F1241" s="32"/>
    </row>
    <row r="1242" spans="1:6">
      <c r="A1242" s="33"/>
      <c r="B1242" s="34"/>
      <c r="C1242" s="34"/>
      <c r="D1242" s="35"/>
      <c r="E1242" s="36"/>
      <c r="F1242" s="32"/>
    </row>
    <row r="1243" spans="1:6">
      <c r="A1243" s="33"/>
      <c r="B1243" s="34"/>
      <c r="C1243" s="34"/>
      <c r="D1243" s="35"/>
      <c r="E1243" s="36"/>
      <c r="F1243" s="32"/>
    </row>
    <row r="1244" spans="1:6">
      <c r="A1244" s="33"/>
      <c r="B1244" s="34"/>
      <c r="C1244" s="34"/>
      <c r="D1244" s="35"/>
      <c r="E1244" s="36"/>
      <c r="F1244" s="32"/>
    </row>
    <row r="1245" spans="1:6">
      <c r="A1245" s="33"/>
      <c r="B1245" s="34"/>
      <c r="C1245" s="34"/>
      <c r="D1245" s="35"/>
      <c r="E1245" s="36"/>
      <c r="F1245" s="32"/>
    </row>
    <row r="1246" spans="1:6">
      <c r="A1246" s="33"/>
      <c r="B1246" s="34"/>
      <c r="C1246" s="34"/>
      <c r="D1246" s="35"/>
      <c r="E1246" s="36"/>
      <c r="F1246" s="32"/>
    </row>
    <row r="1247" spans="1:6">
      <c r="A1247" s="33"/>
      <c r="B1247" s="34"/>
      <c r="C1247" s="34"/>
      <c r="D1247" s="35"/>
      <c r="E1247" s="36"/>
      <c r="F1247" s="32"/>
    </row>
    <row r="1248" spans="1:6">
      <c r="A1248" s="33"/>
      <c r="B1248" s="34"/>
      <c r="C1248" s="34"/>
      <c r="D1248" s="35"/>
      <c r="E1248" s="36"/>
      <c r="F1248" s="32"/>
    </row>
    <row r="1249" spans="1:6">
      <c r="A1249" s="33"/>
      <c r="B1249" s="34"/>
      <c r="C1249" s="34"/>
      <c r="D1249" s="35"/>
      <c r="E1249" s="36"/>
      <c r="F1249" s="32"/>
    </row>
    <row r="1250" spans="1:6">
      <c r="A1250" s="33"/>
      <c r="B1250" s="34"/>
      <c r="C1250" s="34"/>
      <c r="D1250" s="35"/>
      <c r="E1250" s="36"/>
      <c r="F1250" s="32"/>
    </row>
    <row r="1251" spans="1:6">
      <c r="A1251" s="33"/>
      <c r="B1251" s="34"/>
      <c r="C1251" s="34"/>
      <c r="D1251" s="35"/>
      <c r="E1251" s="36"/>
      <c r="F1251" s="32"/>
    </row>
    <row r="1252" spans="1:6">
      <c r="A1252" s="33"/>
      <c r="B1252" s="34"/>
      <c r="C1252" s="34"/>
      <c r="D1252" s="35"/>
      <c r="E1252" s="36"/>
      <c r="F1252" s="32"/>
    </row>
    <row r="1253" spans="1:6">
      <c r="A1253" s="33"/>
      <c r="B1253" s="34"/>
      <c r="C1253" s="34"/>
      <c r="D1253" s="35"/>
      <c r="E1253" s="36"/>
      <c r="F1253" s="32"/>
    </row>
    <row r="1254" spans="1:6">
      <c r="A1254" s="33"/>
      <c r="B1254" s="34"/>
      <c r="C1254" s="34"/>
      <c r="D1254" s="35"/>
      <c r="E1254" s="36"/>
      <c r="F1254" s="32"/>
    </row>
    <row r="1255" spans="1:6">
      <c r="A1255" s="33"/>
      <c r="B1255" s="34"/>
      <c r="C1255" s="34"/>
      <c r="D1255" s="35"/>
      <c r="E1255" s="36"/>
      <c r="F1255" s="32"/>
    </row>
    <row r="1256" spans="1:6">
      <c r="A1256" s="33"/>
      <c r="B1256" s="34"/>
      <c r="C1256" s="34"/>
      <c r="D1256" s="35"/>
      <c r="E1256" s="36"/>
      <c r="F1256" s="32"/>
    </row>
    <row r="1257" spans="1:6">
      <c r="A1257" s="33"/>
      <c r="B1257" s="34"/>
      <c r="C1257" s="34"/>
      <c r="D1257" s="35"/>
      <c r="E1257" s="36"/>
      <c r="F1257" s="32"/>
    </row>
    <row r="1258" spans="1:6">
      <c r="A1258" s="33"/>
      <c r="B1258" s="34"/>
      <c r="C1258" s="34"/>
      <c r="D1258" s="35"/>
      <c r="E1258" s="36"/>
      <c r="F1258" s="32"/>
    </row>
    <row r="1259" spans="1:6">
      <c r="A1259" s="33"/>
      <c r="B1259" s="34"/>
      <c r="C1259" s="34"/>
      <c r="D1259" s="35"/>
      <c r="E1259" s="36"/>
      <c r="F1259" s="32"/>
    </row>
    <row r="1260" spans="1:6">
      <c r="A1260" s="33"/>
      <c r="B1260" s="34"/>
      <c r="C1260" s="34"/>
      <c r="D1260" s="35"/>
      <c r="E1260" s="36"/>
      <c r="F1260" s="32"/>
    </row>
    <row r="1261" spans="1:6">
      <c r="A1261" s="33"/>
      <c r="B1261" s="34"/>
      <c r="C1261" s="34"/>
      <c r="D1261" s="35"/>
      <c r="E1261" s="36"/>
      <c r="F1261" s="32"/>
    </row>
    <row r="1262" spans="1:6">
      <c r="A1262" s="33"/>
      <c r="B1262" s="34"/>
      <c r="C1262" s="34"/>
      <c r="D1262" s="35"/>
      <c r="E1262" s="36"/>
      <c r="F1262" s="32"/>
    </row>
    <row r="1263" spans="1:6">
      <c r="A1263" s="33"/>
      <c r="B1263" s="34"/>
      <c r="C1263" s="34"/>
      <c r="D1263" s="35"/>
      <c r="E1263" s="36"/>
      <c r="F1263" s="32"/>
    </row>
    <row r="1264" spans="1:6">
      <c r="A1264" s="33"/>
      <c r="B1264" s="34"/>
      <c r="C1264" s="34"/>
      <c r="D1264" s="35"/>
      <c r="E1264" s="36"/>
      <c r="F1264" s="32"/>
    </row>
    <row r="1265" spans="1:6">
      <c r="A1265" s="33"/>
      <c r="B1265" s="34"/>
      <c r="C1265" s="34"/>
      <c r="D1265" s="35"/>
      <c r="E1265" s="36"/>
      <c r="F1265" s="32"/>
    </row>
    <row r="1266" spans="1:6">
      <c r="A1266" s="33"/>
      <c r="B1266" s="34"/>
      <c r="C1266" s="34"/>
      <c r="D1266" s="35"/>
      <c r="E1266" s="36"/>
      <c r="F1266" s="32"/>
    </row>
    <row r="1267" spans="1:6">
      <c r="A1267" s="33"/>
      <c r="B1267" s="34"/>
      <c r="C1267" s="34"/>
      <c r="D1267" s="35"/>
      <c r="E1267" s="36"/>
      <c r="F1267" s="32"/>
    </row>
    <row r="1268" spans="1:6">
      <c r="A1268" s="33"/>
      <c r="B1268" s="34"/>
      <c r="C1268" s="34"/>
      <c r="D1268" s="35"/>
      <c r="E1268" s="36"/>
      <c r="F1268" s="32"/>
    </row>
    <row r="1269" spans="1:6">
      <c r="A1269" s="33"/>
      <c r="B1269" s="34"/>
      <c r="C1269" s="34"/>
      <c r="D1269" s="35"/>
      <c r="E1269" s="36"/>
      <c r="F1269" s="32"/>
    </row>
    <row r="1270" spans="1:6">
      <c r="A1270" s="33"/>
      <c r="B1270" s="34"/>
      <c r="C1270" s="34"/>
      <c r="D1270" s="35"/>
      <c r="E1270" s="36"/>
      <c r="F1270" s="32"/>
    </row>
    <row r="1271" spans="1:6">
      <c r="A1271" s="33"/>
      <c r="B1271" s="34"/>
      <c r="C1271" s="34"/>
      <c r="D1271" s="35"/>
      <c r="E1271" s="36"/>
      <c r="F1271" s="32"/>
    </row>
    <row r="1272" spans="1:6">
      <c r="A1272" s="33"/>
      <c r="B1272" s="34"/>
      <c r="C1272" s="34"/>
      <c r="D1272" s="35"/>
      <c r="E1272" s="36"/>
      <c r="F1272" s="32"/>
    </row>
    <row r="1273" spans="1:6">
      <c r="A1273" s="33"/>
      <c r="B1273" s="34"/>
      <c r="C1273" s="34"/>
      <c r="D1273" s="35"/>
      <c r="E1273" s="36"/>
      <c r="F1273" s="32"/>
    </row>
    <row r="1274" spans="1:6">
      <c r="A1274" s="33"/>
      <c r="B1274" s="34"/>
      <c r="C1274" s="34"/>
      <c r="D1274" s="35"/>
      <c r="E1274" s="36"/>
      <c r="F1274" s="32"/>
    </row>
    <row r="1275" spans="1:6">
      <c r="A1275" s="33"/>
      <c r="B1275" s="34"/>
      <c r="C1275" s="34"/>
      <c r="D1275" s="35"/>
      <c r="E1275" s="36"/>
      <c r="F1275" s="32"/>
    </row>
    <row r="1276" spans="1:6">
      <c r="A1276" s="33"/>
      <c r="B1276" s="34"/>
      <c r="C1276" s="34"/>
      <c r="D1276" s="35"/>
      <c r="E1276" s="36"/>
      <c r="F1276" s="32"/>
    </row>
    <row r="1277" spans="1:6">
      <c r="A1277" s="33"/>
      <c r="B1277" s="34"/>
      <c r="C1277" s="34"/>
      <c r="D1277" s="35"/>
      <c r="E1277" s="36"/>
      <c r="F1277" s="32"/>
    </row>
    <row r="1278" spans="1:6">
      <c r="A1278" s="33"/>
      <c r="B1278" s="34"/>
      <c r="C1278" s="34"/>
      <c r="D1278" s="35"/>
      <c r="E1278" s="36"/>
      <c r="F1278" s="32"/>
    </row>
    <row r="1279" spans="1:6">
      <c r="A1279" s="33"/>
      <c r="B1279" s="34"/>
      <c r="C1279" s="34"/>
      <c r="D1279" s="35"/>
      <c r="E1279" s="36"/>
      <c r="F1279" s="32"/>
    </row>
    <row r="1280" spans="1:6">
      <c r="A1280" s="33"/>
      <c r="B1280" s="34"/>
      <c r="C1280" s="34"/>
      <c r="D1280" s="35"/>
      <c r="E1280" s="36"/>
      <c r="F1280" s="32"/>
    </row>
    <row r="1281" spans="1:6">
      <c r="A1281" s="33"/>
      <c r="B1281" s="34"/>
      <c r="C1281" s="34"/>
      <c r="D1281" s="35"/>
      <c r="E1281" s="36"/>
      <c r="F1281" s="32"/>
    </row>
    <row r="1282" spans="1:6">
      <c r="A1282" s="33"/>
      <c r="B1282" s="34"/>
      <c r="C1282" s="34"/>
      <c r="D1282" s="35"/>
      <c r="E1282" s="36"/>
      <c r="F1282" s="32"/>
    </row>
    <row r="1283" spans="1:6">
      <c r="A1283" s="33"/>
      <c r="B1283" s="34"/>
      <c r="C1283" s="34"/>
      <c r="D1283" s="35"/>
      <c r="E1283" s="36"/>
      <c r="F1283" s="32"/>
    </row>
    <row r="1284" spans="1:6">
      <c r="A1284" s="33"/>
      <c r="B1284" s="34"/>
      <c r="C1284" s="34"/>
      <c r="D1284" s="35"/>
      <c r="E1284" s="36"/>
      <c r="F1284" s="32"/>
    </row>
    <row r="1285" spans="1:6">
      <c r="A1285" s="33"/>
      <c r="B1285" s="34"/>
      <c r="C1285" s="34"/>
      <c r="D1285" s="35"/>
      <c r="E1285" s="36"/>
      <c r="F1285" s="32"/>
    </row>
    <row r="1286" spans="1:6">
      <c r="A1286" s="33"/>
      <c r="B1286" s="34"/>
      <c r="C1286" s="34"/>
      <c r="D1286" s="35"/>
      <c r="E1286" s="36"/>
      <c r="F1286" s="32"/>
    </row>
    <row r="1287" spans="1:6">
      <c r="A1287" s="33"/>
      <c r="B1287" s="34"/>
      <c r="C1287" s="34"/>
      <c r="D1287" s="35"/>
      <c r="E1287" s="36"/>
      <c r="F1287" s="32"/>
    </row>
    <row r="1288" spans="1:6">
      <c r="A1288" s="33"/>
      <c r="B1288" s="34"/>
      <c r="C1288" s="34"/>
      <c r="D1288" s="35"/>
      <c r="E1288" s="36"/>
      <c r="F1288" s="32"/>
    </row>
    <row r="1289" spans="1:6">
      <c r="A1289" s="33"/>
      <c r="B1289" s="34"/>
      <c r="C1289" s="34"/>
      <c r="D1289" s="35"/>
      <c r="E1289" s="36"/>
      <c r="F1289" s="32"/>
    </row>
    <row r="1290" spans="1:6">
      <c r="A1290" s="33"/>
      <c r="B1290" s="34"/>
      <c r="C1290" s="34"/>
      <c r="D1290" s="35"/>
      <c r="E1290" s="36"/>
      <c r="F1290" s="32"/>
    </row>
    <row r="1291" spans="1:6">
      <c r="A1291" s="33"/>
      <c r="B1291" s="34"/>
      <c r="C1291" s="34"/>
      <c r="D1291" s="35"/>
      <c r="E1291" s="36"/>
      <c r="F1291" s="32"/>
    </row>
    <row r="1292" spans="1:6">
      <c r="A1292" s="33"/>
      <c r="B1292" s="34"/>
      <c r="C1292" s="34"/>
      <c r="D1292" s="35"/>
      <c r="E1292" s="36"/>
      <c r="F1292" s="32"/>
    </row>
    <row r="1293" spans="1:6">
      <c r="A1293" s="33"/>
      <c r="B1293" s="34"/>
      <c r="C1293" s="34"/>
      <c r="D1293" s="35"/>
      <c r="E1293" s="36"/>
      <c r="F1293" s="32"/>
    </row>
    <row r="1294" spans="1:6">
      <c r="A1294" s="33"/>
      <c r="B1294" s="34"/>
      <c r="C1294" s="34"/>
      <c r="D1294" s="35"/>
      <c r="E1294" s="36"/>
      <c r="F1294" s="32"/>
    </row>
    <row r="1295" spans="1:6">
      <c r="A1295" s="33"/>
      <c r="B1295" s="34"/>
      <c r="C1295" s="34"/>
      <c r="D1295" s="35"/>
      <c r="E1295" s="36"/>
      <c r="F1295" s="32"/>
    </row>
    <row r="1296" spans="1:6">
      <c r="A1296" s="33"/>
      <c r="B1296" s="34"/>
      <c r="C1296" s="34"/>
      <c r="D1296" s="35"/>
      <c r="E1296" s="36"/>
      <c r="F1296" s="32"/>
    </row>
    <row r="1297" spans="1:6">
      <c r="A1297" s="33"/>
      <c r="B1297" s="34"/>
      <c r="C1297" s="34"/>
      <c r="D1297" s="35"/>
      <c r="E1297" s="36"/>
      <c r="F1297" s="32"/>
    </row>
    <row r="1298" spans="1:6">
      <c r="A1298" s="33"/>
      <c r="B1298" s="34"/>
      <c r="C1298" s="34"/>
      <c r="D1298" s="35"/>
      <c r="E1298" s="36"/>
      <c r="F1298" s="32"/>
    </row>
    <row r="1299" spans="1:6">
      <c r="A1299" s="33"/>
      <c r="B1299" s="34"/>
      <c r="C1299" s="34"/>
      <c r="D1299" s="35"/>
      <c r="E1299" s="36"/>
      <c r="F1299" s="32"/>
    </row>
    <row r="1300" spans="1:6">
      <c r="A1300" s="33"/>
      <c r="B1300" s="34"/>
      <c r="C1300" s="34"/>
      <c r="D1300" s="35"/>
      <c r="E1300" s="36"/>
      <c r="F1300" s="32"/>
    </row>
    <row r="1301" spans="1:6">
      <c r="A1301" s="33"/>
      <c r="B1301" s="34"/>
      <c r="C1301" s="34"/>
      <c r="D1301" s="35"/>
      <c r="E1301" s="36"/>
      <c r="F1301" s="32"/>
    </row>
    <row r="1302" spans="1:6">
      <c r="A1302" s="33"/>
      <c r="B1302" s="34"/>
      <c r="C1302" s="34"/>
      <c r="D1302" s="35"/>
      <c r="E1302" s="36"/>
      <c r="F1302" s="32"/>
    </row>
    <row r="1303" spans="1:6">
      <c r="A1303" s="33"/>
      <c r="B1303" s="34"/>
      <c r="C1303" s="34"/>
      <c r="D1303" s="35"/>
      <c r="E1303" s="36"/>
      <c r="F1303" s="32"/>
    </row>
    <row r="1304" spans="1:6">
      <c r="A1304" s="33"/>
      <c r="B1304" s="34"/>
      <c r="C1304" s="34"/>
      <c r="D1304" s="35"/>
      <c r="E1304" s="36"/>
      <c r="F1304" s="32"/>
    </row>
    <row r="1305" spans="1:6">
      <c r="A1305" s="33"/>
      <c r="B1305" s="34"/>
      <c r="C1305" s="34"/>
      <c r="D1305" s="35"/>
      <c r="E1305" s="36"/>
      <c r="F1305" s="32"/>
    </row>
    <row r="1306" spans="1:6">
      <c r="A1306" s="33"/>
      <c r="B1306" s="34"/>
      <c r="C1306" s="34"/>
      <c r="D1306" s="35"/>
      <c r="E1306" s="36"/>
      <c r="F1306" s="32"/>
    </row>
    <row r="1307" spans="1:6">
      <c r="A1307" s="33"/>
      <c r="B1307" s="34"/>
      <c r="C1307" s="34"/>
      <c r="D1307" s="35"/>
      <c r="E1307" s="36"/>
      <c r="F1307" s="32"/>
    </row>
    <row r="1308" spans="1:6">
      <c r="A1308" s="33"/>
      <c r="B1308" s="34"/>
      <c r="C1308" s="34"/>
      <c r="D1308" s="35"/>
      <c r="E1308" s="36"/>
      <c r="F1308" s="32"/>
    </row>
    <row r="1309" spans="1:6">
      <c r="A1309" s="33"/>
      <c r="B1309" s="34"/>
      <c r="C1309" s="34"/>
      <c r="D1309" s="35"/>
      <c r="E1309" s="36"/>
      <c r="F1309" s="32"/>
    </row>
    <row r="1310" spans="1:6">
      <c r="A1310" s="33"/>
      <c r="B1310" s="34"/>
      <c r="C1310" s="34"/>
      <c r="D1310" s="35"/>
      <c r="E1310" s="36"/>
      <c r="F1310" s="32"/>
    </row>
    <row r="1311" spans="1:6">
      <c r="A1311" s="33"/>
      <c r="B1311" s="34"/>
      <c r="C1311" s="34"/>
      <c r="D1311" s="35"/>
      <c r="E1311" s="36"/>
      <c r="F1311" s="32"/>
    </row>
    <row r="1312" spans="1:6">
      <c r="A1312" s="33"/>
      <c r="B1312" s="34"/>
      <c r="C1312" s="34"/>
      <c r="D1312" s="35"/>
      <c r="E1312" s="36"/>
      <c r="F1312" s="32"/>
    </row>
    <row r="1313" spans="1:6">
      <c r="A1313" s="33"/>
      <c r="B1313" s="34"/>
      <c r="C1313" s="34"/>
      <c r="D1313" s="35"/>
      <c r="E1313" s="36"/>
      <c r="F1313" s="32"/>
    </row>
    <row r="1314" spans="1:6">
      <c r="A1314" s="33"/>
      <c r="B1314" s="34"/>
      <c r="C1314" s="34"/>
      <c r="D1314" s="35"/>
      <c r="E1314" s="36"/>
      <c r="F1314" s="32"/>
    </row>
    <row r="1315" spans="1:6">
      <c r="A1315" s="33"/>
      <c r="B1315" s="34"/>
      <c r="C1315" s="34"/>
      <c r="D1315" s="35"/>
      <c r="E1315" s="36"/>
      <c r="F1315" s="32"/>
    </row>
    <row r="1316" spans="1:6">
      <c r="A1316" s="33"/>
      <c r="B1316" s="34"/>
      <c r="C1316" s="34"/>
      <c r="D1316" s="35"/>
      <c r="E1316" s="36"/>
      <c r="F1316" s="32"/>
    </row>
    <row r="1317" spans="1:6">
      <c r="A1317" s="33"/>
      <c r="B1317" s="34"/>
      <c r="C1317" s="34"/>
      <c r="D1317" s="35"/>
      <c r="E1317" s="36"/>
      <c r="F1317" s="32"/>
    </row>
    <row r="1318" spans="1:6">
      <c r="A1318" s="33"/>
      <c r="B1318" s="34"/>
      <c r="C1318" s="34"/>
      <c r="D1318" s="35"/>
      <c r="E1318" s="36"/>
      <c r="F1318" s="32"/>
    </row>
    <row r="1319" spans="1:6">
      <c r="A1319" s="33"/>
      <c r="B1319" s="34"/>
      <c r="C1319" s="34"/>
      <c r="D1319" s="35"/>
      <c r="E1319" s="36"/>
      <c r="F1319" s="32"/>
    </row>
    <row r="1320" spans="1:6">
      <c r="A1320" s="33"/>
      <c r="B1320" s="34"/>
      <c r="C1320" s="34"/>
      <c r="D1320" s="35"/>
      <c r="E1320" s="36"/>
      <c r="F1320" s="32"/>
    </row>
    <row r="1321" spans="1:6">
      <c r="A1321" s="33"/>
      <c r="B1321" s="34"/>
      <c r="C1321" s="34"/>
      <c r="D1321" s="35"/>
      <c r="E1321" s="36"/>
      <c r="F1321" s="32"/>
    </row>
    <row r="1322" spans="1:6">
      <c r="A1322" s="33"/>
      <c r="B1322" s="34"/>
      <c r="C1322" s="34"/>
      <c r="D1322" s="35"/>
      <c r="E1322" s="36"/>
      <c r="F1322" s="32"/>
    </row>
    <row r="1323" spans="1:6">
      <c r="A1323" s="33"/>
      <c r="B1323" s="34"/>
      <c r="C1323" s="34"/>
      <c r="D1323" s="35"/>
      <c r="E1323" s="36"/>
      <c r="F1323" s="32"/>
    </row>
    <row r="1324" spans="1:6">
      <c r="A1324" s="33"/>
      <c r="B1324" s="34"/>
      <c r="C1324" s="34"/>
      <c r="D1324" s="35"/>
      <c r="E1324" s="36"/>
      <c r="F1324" s="32"/>
    </row>
    <row r="1325" spans="1:6">
      <c r="A1325" s="33"/>
      <c r="B1325" s="34"/>
      <c r="C1325" s="34"/>
      <c r="D1325" s="35"/>
      <c r="E1325" s="36"/>
      <c r="F1325" s="32"/>
    </row>
    <row r="1326" spans="1:6">
      <c r="A1326" s="33"/>
      <c r="B1326" s="34"/>
      <c r="C1326" s="34"/>
      <c r="D1326" s="35"/>
      <c r="E1326" s="36"/>
      <c r="F1326" s="32"/>
    </row>
    <row r="1327" spans="1:6">
      <c r="A1327" s="33"/>
      <c r="B1327" s="34"/>
      <c r="C1327" s="34"/>
      <c r="D1327" s="35"/>
      <c r="E1327" s="36"/>
      <c r="F1327" s="32"/>
    </row>
    <row r="1328" spans="1:6">
      <c r="A1328" s="33"/>
      <c r="B1328" s="34"/>
      <c r="C1328" s="34"/>
      <c r="D1328" s="35"/>
      <c r="E1328" s="36"/>
      <c r="F1328" s="32"/>
    </row>
    <row r="1329" spans="1:6">
      <c r="A1329" s="33"/>
      <c r="B1329" s="34"/>
      <c r="C1329" s="34"/>
      <c r="D1329" s="35"/>
      <c r="E1329" s="36"/>
      <c r="F1329" s="32"/>
    </row>
    <row r="1330" spans="1:6">
      <c r="A1330" s="33"/>
      <c r="B1330" s="34"/>
      <c r="C1330" s="34"/>
      <c r="D1330" s="35"/>
      <c r="E1330" s="36"/>
      <c r="F1330" s="32"/>
    </row>
    <row r="1331" spans="1:6">
      <c r="A1331" s="33"/>
      <c r="B1331" s="34"/>
      <c r="C1331" s="34"/>
      <c r="D1331" s="35"/>
      <c r="E1331" s="36"/>
      <c r="F1331" s="32"/>
    </row>
    <row r="1332" spans="1:6">
      <c r="A1332" s="33"/>
      <c r="B1332" s="34"/>
      <c r="C1332" s="34"/>
      <c r="D1332" s="35"/>
      <c r="E1332" s="36"/>
      <c r="F1332" s="32"/>
    </row>
    <row r="1333" spans="1:6">
      <c r="A1333" s="33"/>
      <c r="B1333" s="34"/>
      <c r="C1333" s="34"/>
      <c r="D1333" s="35"/>
      <c r="E1333" s="36"/>
      <c r="F1333" s="32"/>
    </row>
    <row r="1334" spans="1:6">
      <c r="A1334" s="33"/>
      <c r="B1334" s="34"/>
      <c r="C1334" s="34"/>
      <c r="D1334" s="35"/>
      <c r="E1334" s="36"/>
      <c r="F1334" s="32"/>
    </row>
    <row r="1335" spans="1:6">
      <c r="A1335" s="33"/>
      <c r="B1335" s="34"/>
      <c r="C1335" s="34"/>
      <c r="D1335" s="35"/>
      <c r="E1335" s="36"/>
      <c r="F1335" s="32"/>
    </row>
    <row r="1336" spans="1:6">
      <c r="A1336" s="33"/>
      <c r="B1336" s="34"/>
      <c r="C1336" s="34"/>
      <c r="D1336" s="35"/>
      <c r="E1336" s="36"/>
      <c r="F1336" s="32"/>
    </row>
    <row r="1337" spans="1:6">
      <c r="A1337" s="33"/>
      <c r="B1337" s="34"/>
      <c r="C1337" s="34"/>
      <c r="D1337" s="35"/>
      <c r="E1337" s="36"/>
      <c r="F1337" s="32"/>
    </row>
    <row r="1338" spans="1:6">
      <c r="A1338" s="33"/>
      <c r="B1338" s="34"/>
      <c r="C1338" s="34"/>
      <c r="D1338" s="35"/>
      <c r="E1338" s="36"/>
      <c r="F1338" s="32"/>
    </row>
    <row r="1339" spans="1:6">
      <c r="A1339" s="33"/>
      <c r="B1339" s="34"/>
      <c r="C1339" s="34"/>
      <c r="D1339" s="35"/>
      <c r="E1339" s="36"/>
      <c r="F1339" s="32"/>
    </row>
    <row r="1340" spans="1:6">
      <c r="A1340" s="33"/>
      <c r="B1340" s="34"/>
      <c r="C1340" s="34"/>
      <c r="D1340" s="35"/>
      <c r="E1340" s="36"/>
      <c r="F1340" s="32"/>
    </row>
    <row r="1341" spans="1:6">
      <c r="A1341" s="33"/>
      <c r="B1341" s="34"/>
      <c r="C1341" s="34"/>
      <c r="D1341" s="35"/>
      <c r="E1341" s="36"/>
      <c r="F1341" s="32"/>
    </row>
    <row r="1342" spans="1:6">
      <c r="A1342" s="33"/>
      <c r="B1342" s="34"/>
      <c r="C1342" s="34"/>
      <c r="D1342" s="35"/>
      <c r="E1342" s="36"/>
      <c r="F1342" s="32"/>
    </row>
    <row r="1343" spans="1:6">
      <c r="A1343" s="33"/>
      <c r="B1343" s="34"/>
      <c r="C1343" s="34"/>
      <c r="D1343" s="35"/>
      <c r="E1343" s="36"/>
      <c r="F1343" s="32"/>
    </row>
    <row r="1344" spans="1:6">
      <c r="A1344" s="33"/>
      <c r="B1344" s="34"/>
      <c r="C1344" s="34"/>
      <c r="D1344" s="35"/>
      <c r="E1344" s="36"/>
      <c r="F1344" s="32"/>
    </row>
    <row r="1345" spans="1:6">
      <c r="A1345" s="33"/>
      <c r="B1345" s="34"/>
      <c r="C1345" s="34"/>
      <c r="D1345" s="35"/>
      <c r="E1345" s="36"/>
      <c r="F1345" s="32"/>
    </row>
    <row r="1346" spans="1:6">
      <c r="A1346" s="33"/>
      <c r="B1346" s="34"/>
      <c r="C1346" s="34"/>
      <c r="D1346" s="35"/>
      <c r="E1346" s="36"/>
      <c r="F1346" s="32"/>
    </row>
    <row r="1347" spans="1:6">
      <c r="A1347" s="33"/>
      <c r="B1347" s="34"/>
      <c r="C1347" s="34"/>
      <c r="D1347" s="35"/>
      <c r="E1347" s="36"/>
      <c r="F1347" s="32"/>
    </row>
    <row r="1348" spans="1:6">
      <c r="A1348" s="33"/>
      <c r="B1348" s="34"/>
      <c r="C1348" s="34"/>
      <c r="D1348" s="35"/>
      <c r="E1348" s="36"/>
      <c r="F1348" s="32"/>
    </row>
    <row r="1349" spans="1:6">
      <c r="A1349" s="33"/>
      <c r="B1349" s="34"/>
      <c r="C1349" s="34"/>
      <c r="D1349" s="35"/>
      <c r="E1349" s="36"/>
      <c r="F1349" s="32"/>
    </row>
    <row r="1350" spans="1:6">
      <c r="A1350" s="33"/>
      <c r="B1350" s="34"/>
      <c r="C1350" s="34"/>
      <c r="D1350" s="35"/>
      <c r="E1350" s="36"/>
      <c r="F1350" s="32"/>
    </row>
    <row r="1351" spans="1:6">
      <c r="A1351" s="33"/>
      <c r="B1351" s="34"/>
      <c r="C1351" s="34"/>
      <c r="D1351" s="35"/>
      <c r="E1351" s="36"/>
      <c r="F1351" s="32"/>
    </row>
    <row r="1352" spans="1:6">
      <c r="A1352" s="33"/>
      <c r="B1352" s="34"/>
      <c r="C1352" s="34"/>
      <c r="D1352" s="35"/>
      <c r="E1352" s="36"/>
      <c r="F1352" s="32"/>
    </row>
    <row r="1353" spans="1:6">
      <c r="A1353" s="33"/>
      <c r="B1353" s="34"/>
      <c r="C1353" s="34"/>
      <c r="D1353" s="35"/>
      <c r="E1353" s="36"/>
      <c r="F1353" s="32"/>
    </row>
    <row r="1354" spans="1:6">
      <c r="A1354" s="33"/>
      <c r="B1354" s="34"/>
      <c r="C1354" s="34"/>
      <c r="D1354" s="35"/>
      <c r="E1354" s="36"/>
      <c r="F1354" s="32"/>
    </row>
    <row r="1355" spans="1:6">
      <c r="A1355" s="33"/>
      <c r="B1355" s="34"/>
      <c r="C1355" s="34"/>
      <c r="D1355" s="35"/>
      <c r="E1355" s="36"/>
      <c r="F1355" s="32"/>
    </row>
    <row r="1356" spans="1:6">
      <c r="A1356" s="33"/>
      <c r="B1356" s="34"/>
      <c r="C1356" s="34"/>
      <c r="D1356" s="35"/>
      <c r="E1356" s="36"/>
      <c r="F1356" s="32"/>
    </row>
    <row r="1357" spans="1:6">
      <c r="A1357" s="33"/>
      <c r="B1357" s="34"/>
      <c r="C1357" s="34"/>
      <c r="D1357" s="35"/>
      <c r="E1357" s="36"/>
      <c r="F1357" s="32"/>
    </row>
    <row r="1358" spans="1:6">
      <c r="A1358" s="33"/>
      <c r="B1358" s="34"/>
      <c r="C1358" s="34"/>
      <c r="D1358" s="35"/>
      <c r="E1358" s="36"/>
      <c r="F1358" s="32"/>
    </row>
    <row r="1359" spans="1:6">
      <c r="A1359" s="33"/>
      <c r="B1359" s="34"/>
      <c r="C1359" s="34"/>
      <c r="D1359" s="35"/>
      <c r="E1359" s="36"/>
      <c r="F1359" s="32"/>
    </row>
    <row r="1360" spans="1:6">
      <c r="A1360" s="33"/>
      <c r="B1360" s="34"/>
      <c r="C1360" s="34"/>
      <c r="D1360" s="35"/>
      <c r="E1360" s="36"/>
      <c r="F1360" s="32"/>
    </row>
    <row r="1361" spans="1:6">
      <c r="A1361" s="33"/>
      <c r="B1361" s="34"/>
      <c r="C1361" s="34"/>
      <c r="D1361" s="35"/>
      <c r="E1361" s="36"/>
      <c r="F1361" s="32"/>
    </row>
    <row r="1362" spans="1:6">
      <c r="A1362" s="33"/>
      <c r="B1362" s="34"/>
      <c r="C1362" s="34"/>
      <c r="D1362" s="35"/>
      <c r="E1362" s="36"/>
      <c r="F1362" s="32"/>
    </row>
    <row r="1363" spans="1:6">
      <c r="A1363" s="33"/>
      <c r="B1363" s="34"/>
      <c r="C1363" s="34"/>
      <c r="D1363" s="35"/>
      <c r="E1363" s="36"/>
      <c r="F1363" s="32"/>
    </row>
    <row r="1364" spans="1:6">
      <c r="A1364" s="33"/>
      <c r="B1364" s="34"/>
      <c r="C1364" s="34"/>
      <c r="D1364" s="35"/>
      <c r="E1364" s="36"/>
      <c r="F1364" s="32"/>
    </row>
    <row r="1365" spans="1:6">
      <c r="A1365" s="33"/>
      <c r="B1365" s="34"/>
      <c r="C1365" s="34"/>
      <c r="D1365" s="35"/>
      <c r="E1365" s="36"/>
      <c r="F1365" s="32"/>
    </row>
    <row r="1366" spans="1:6">
      <c r="A1366" s="33"/>
      <c r="B1366" s="34"/>
      <c r="C1366" s="34"/>
      <c r="D1366" s="35"/>
      <c r="E1366" s="36"/>
      <c r="F1366" s="32"/>
    </row>
    <row r="1367" spans="1:6">
      <c r="A1367" s="33"/>
      <c r="B1367" s="34"/>
      <c r="C1367" s="34"/>
      <c r="D1367" s="35"/>
      <c r="E1367" s="36"/>
      <c r="F1367" s="32"/>
    </row>
    <row r="1368" spans="1:6">
      <c r="A1368" s="33"/>
      <c r="B1368" s="34"/>
      <c r="C1368" s="34"/>
      <c r="D1368" s="35"/>
      <c r="E1368" s="36"/>
      <c r="F1368" s="32"/>
    </row>
    <row r="1369" spans="1:6">
      <c r="A1369" s="33"/>
      <c r="B1369" s="34"/>
      <c r="C1369" s="34"/>
      <c r="D1369" s="35"/>
      <c r="E1369" s="36"/>
      <c r="F1369" s="32"/>
    </row>
    <row r="1370" spans="1:6">
      <c r="A1370" s="33"/>
      <c r="B1370" s="34"/>
      <c r="C1370" s="34"/>
      <c r="D1370" s="35"/>
      <c r="E1370" s="36"/>
      <c r="F1370" s="32"/>
    </row>
    <row r="1371" spans="1:6">
      <c r="A1371" s="33"/>
      <c r="B1371" s="34"/>
      <c r="C1371" s="34"/>
      <c r="D1371" s="35"/>
      <c r="E1371" s="36"/>
      <c r="F1371" s="32"/>
    </row>
    <row r="1372" spans="1:6">
      <c r="A1372" s="33"/>
      <c r="B1372" s="34"/>
      <c r="C1372" s="34"/>
      <c r="D1372" s="35"/>
      <c r="E1372" s="36"/>
      <c r="F1372" s="32"/>
    </row>
    <row r="1373" spans="1:6">
      <c r="A1373" s="33"/>
      <c r="B1373" s="34"/>
      <c r="C1373" s="34"/>
      <c r="D1373" s="35"/>
      <c r="E1373" s="36"/>
      <c r="F1373" s="32"/>
    </row>
    <row r="1374" spans="1:6">
      <c r="A1374" s="33"/>
      <c r="B1374" s="34"/>
      <c r="C1374" s="34"/>
      <c r="D1374" s="35"/>
      <c r="E1374" s="36"/>
      <c r="F1374" s="32"/>
    </row>
    <row r="1375" spans="1:6">
      <c r="A1375" s="33"/>
      <c r="B1375" s="34"/>
      <c r="C1375" s="34"/>
      <c r="D1375" s="35"/>
      <c r="E1375" s="36"/>
      <c r="F1375" s="32"/>
    </row>
    <row r="1376" spans="1:6">
      <c r="A1376" s="33"/>
      <c r="B1376" s="34"/>
      <c r="C1376" s="34"/>
      <c r="D1376" s="35"/>
      <c r="E1376" s="36"/>
      <c r="F1376" s="32"/>
    </row>
    <row r="1377" spans="1:6">
      <c r="A1377" s="33"/>
      <c r="B1377" s="34"/>
      <c r="C1377" s="34"/>
      <c r="D1377" s="35"/>
      <c r="E1377" s="36"/>
      <c r="F1377" s="32"/>
    </row>
    <row r="1378" spans="1:6">
      <c r="A1378" s="33"/>
      <c r="B1378" s="34"/>
      <c r="C1378" s="34"/>
      <c r="D1378" s="35"/>
      <c r="E1378" s="36"/>
      <c r="F1378" s="32"/>
    </row>
    <row r="1379" spans="1:6">
      <c r="A1379" s="33"/>
      <c r="B1379" s="34"/>
      <c r="C1379" s="34"/>
      <c r="D1379" s="35"/>
      <c r="E1379" s="36"/>
      <c r="F1379" s="32"/>
    </row>
    <row r="1380" spans="1:6">
      <c r="A1380" s="33"/>
      <c r="B1380" s="34"/>
      <c r="C1380" s="34"/>
      <c r="D1380" s="35"/>
      <c r="E1380" s="36"/>
      <c r="F1380" s="32"/>
    </row>
    <row r="1381" spans="1:6">
      <c r="A1381" s="33"/>
      <c r="B1381" s="34"/>
      <c r="C1381" s="34"/>
      <c r="D1381" s="35"/>
      <c r="E1381" s="36"/>
      <c r="F1381" s="32"/>
    </row>
    <row r="1382" spans="1:6">
      <c r="A1382" s="33"/>
      <c r="B1382" s="34"/>
      <c r="C1382" s="34"/>
      <c r="D1382" s="35"/>
      <c r="E1382" s="36"/>
      <c r="F1382" s="32"/>
    </row>
    <row r="1383" spans="1:6">
      <c r="A1383" s="33"/>
      <c r="B1383" s="34"/>
      <c r="C1383" s="34"/>
      <c r="D1383" s="35"/>
      <c r="E1383" s="36"/>
      <c r="F1383" s="32"/>
    </row>
    <row r="1384" spans="1:6">
      <c r="A1384" s="33"/>
      <c r="B1384" s="34"/>
      <c r="C1384" s="34"/>
      <c r="D1384" s="35"/>
      <c r="E1384" s="36"/>
      <c r="F1384" s="32"/>
    </row>
    <row r="1385" spans="1:6">
      <c r="A1385" s="33"/>
      <c r="B1385" s="34"/>
      <c r="C1385" s="34"/>
      <c r="D1385" s="35"/>
      <c r="E1385" s="36"/>
      <c r="F1385" s="32"/>
    </row>
    <row r="1386" spans="1:6">
      <c r="A1386" s="33"/>
      <c r="B1386" s="34"/>
      <c r="C1386" s="34"/>
      <c r="D1386" s="35"/>
      <c r="E1386" s="36"/>
      <c r="F1386" s="32"/>
    </row>
    <row r="1387" spans="1:6">
      <c r="A1387" s="33"/>
      <c r="B1387" s="34"/>
      <c r="C1387" s="34"/>
      <c r="D1387" s="35"/>
      <c r="E1387" s="36"/>
      <c r="F1387" s="32"/>
    </row>
    <row r="1388" spans="1:6">
      <c r="A1388" s="33"/>
      <c r="B1388" s="34"/>
      <c r="C1388" s="34"/>
      <c r="D1388" s="35"/>
      <c r="E1388" s="36"/>
      <c r="F1388" s="32"/>
    </row>
    <row r="1389" spans="1:6">
      <c r="A1389" s="33"/>
      <c r="B1389" s="34"/>
      <c r="C1389" s="34"/>
      <c r="D1389" s="35"/>
      <c r="E1389" s="36"/>
      <c r="F1389" s="32"/>
    </row>
    <row r="1390" spans="1:6">
      <c r="A1390" s="33"/>
      <c r="B1390" s="34"/>
      <c r="C1390" s="34"/>
      <c r="D1390" s="35"/>
      <c r="E1390" s="36"/>
      <c r="F1390" s="32"/>
    </row>
    <row r="1391" spans="1:6">
      <c r="A1391" s="33"/>
      <c r="B1391" s="34"/>
      <c r="C1391" s="34"/>
      <c r="D1391" s="35"/>
      <c r="E1391" s="36"/>
      <c r="F1391" s="32"/>
    </row>
    <row r="1392" spans="1:6">
      <c r="A1392" s="33"/>
      <c r="B1392" s="34"/>
      <c r="C1392" s="34"/>
      <c r="D1392" s="35"/>
      <c r="E1392" s="36"/>
      <c r="F1392" s="32"/>
    </row>
    <row r="1393" spans="1:6">
      <c r="A1393" s="33"/>
      <c r="B1393" s="34"/>
      <c r="C1393" s="34"/>
      <c r="D1393" s="35"/>
      <c r="E1393" s="36"/>
      <c r="F1393" s="32"/>
    </row>
    <row r="1394" spans="1:6">
      <c r="A1394" s="33"/>
      <c r="B1394" s="34"/>
      <c r="C1394" s="34"/>
      <c r="D1394" s="35"/>
      <c r="E1394" s="36"/>
      <c r="F1394" s="32"/>
    </row>
    <row r="1395" spans="1:6">
      <c r="A1395" s="33"/>
      <c r="B1395" s="34"/>
      <c r="C1395" s="34"/>
      <c r="D1395" s="35"/>
      <c r="E1395" s="36"/>
      <c r="F1395" s="32"/>
    </row>
    <row r="1396" spans="1:6">
      <c r="A1396" s="33"/>
      <c r="B1396" s="34"/>
      <c r="C1396" s="34"/>
      <c r="D1396" s="35"/>
      <c r="E1396" s="36"/>
      <c r="F1396" s="32"/>
    </row>
    <row r="1397" spans="1:6">
      <c r="A1397" s="33"/>
      <c r="B1397" s="34"/>
      <c r="C1397" s="34"/>
      <c r="D1397" s="35"/>
      <c r="E1397" s="36"/>
      <c r="F1397" s="32"/>
    </row>
    <row r="1398" spans="1:6">
      <c r="A1398" s="33"/>
      <c r="B1398" s="34"/>
      <c r="C1398" s="34"/>
      <c r="D1398" s="35"/>
      <c r="E1398" s="36"/>
      <c r="F1398" s="32"/>
    </row>
    <row r="1399" spans="1:6">
      <c r="A1399" s="33"/>
      <c r="B1399" s="34"/>
      <c r="C1399" s="34"/>
      <c r="D1399" s="35"/>
      <c r="E1399" s="36"/>
      <c r="F1399" s="32"/>
    </row>
    <row r="1400" spans="1:6">
      <c r="A1400" s="33"/>
      <c r="B1400" s="34"/>
      <c r="C1400" s="34"/>
      <c r="D1400" s="35"/>
      <c r="E1400" s="36"/>
      <c r="F1400" s="32"/>
    </row>
    <row r="1401" spans="1:6">
      <c r="A1401" s="33"/>
      <c r="B1401" s="34"/>
      <c r="C1401" s="34"/>
      <c r="D1401" s="35"/>
      <c r="E1401" s="36"/>
      <c r="F1401" s="32"/>
    </row>
    <row r="1402" spans="1:6">
      <c r="A1402" s="33"/>
      <c r="B1402" s="34"/>
      <c r="C1402" s="34"/>
      <c r="D1402" s="35"/>
      <c r="E1402" s="36"/>
      <c r="F1402" s="32"/>
    </row>
    <row r="1403" spans="1:6">
      <c r="A1403" s="33"/>
      <c r="B1403" s="34"/>
      <c r="C1403" s="34"/>
      <c r="D1403" s="35"/>
      <c r="E1403" s="36"/>
      <c r="F1403" s="32"/>
    </row>
    <row r="1404" spans="1:6">
      <c r="A1404" s="33"/>
      <c r="B1404" s="34"/>
      <c r="C1404" s="34"/>
      <c r="D1404" s="35"/>
      <c r="E1404" s="36"/>
      <c r="F1404" s="32"/>
    </row>
    <row r="1405" spans="1:6">
      <c r="A1405" s="33"/>
      <c r="B1405" s="34"/>
      <c r="C1405" s="34"/>
      <c r="D1405" s="35"/>
      <c r="E1405" s="36"/>
      <c r="F1405" s="32"/>
    </row>
    <row r="1406" spans="1:6">
      <c r="A1406" s="33"/>
      <c r="B1406" s="34"/>
      <c r="C1406" s="34"/>
      <c r="D1406" s="35"/>
      <c r="E1406" s="36"/>
      <c r="F1406" s="32"/>
    </row>
    <row r="1407" spans="1:6">
      <c r="A1407" s="33"/>
      <c r="B1407" s="34"/>
      <c r="C1407" s="34"/>
      <c r="D1407" s="35"/>
      <c r="E1407" s="36"/>
      <c r="F1407" s="32"/>
    </row>
    <row r="1408" spans="1:6">
      <c r="A1408" s="33"/>
      <c r="B1408" s="34"/>
      <c r="C1408" s="34"/>
      <c r="D1408" s="35"/>
      <c r="E1408" s="36"/>
      <c r="F1408" s="32"/>
    </row>
    <row r="1409" spans="1:6">
      <c r="A1409" s="33"/>
      <c r="B1409" s="34"/>
      <c r="C1409" s="34"/>
      <c r="D1409" s="35"/>
      <c r="E1409" s="36"/>
      <c r="F1409" s="32"/>
    </row>
    <row r="1410" spans="1:6">
      <c r="A1410" s="33"/>
      <c r="B1410" s="34"/>
      <c r="C1410" s="34"/>
      <c r="D1410" s="35"/>
      <c r="E1410" s="36"/>
      <c r="F1410" s="32"/>
    </row>
    <row r="1411" spans="1:6">
      <c r="A1411" s="33"/>
      <c r="B1411" s="34"/>
      <c r="C1411" s="34"/>
      <c r="D1411" s="35"/>
      <c r="E1411" s="36"/>
      <c r="F1411" s="32"/>
    </row>
    <row r="1412" spans="1:6">
      <c r="A1412" s="33"/>
      <c r="B1412" s="34"/>
      <c r="C1412" s="34"/>
      <c r="D1412" s="35"/>
      <c r="E1412" s="36"/>
      <c r="F1412" s="32"/>
    </row>
    <row r="1413" spans="1:6">
      <c r="A1413" s="33"/>
      <c r="B1413" s="34"/>
      <c r="C1413" s="34"/>
      <c r="D1413" s="35"/>
      <c r="E1413" s="36"/>
      <c r="F1413" s="32"/>
    </row>
    <row r="1414" spans="1:6">
      <c r="A1414" s="33"/>
      <c r="B1414" s="34"/>
      <c r="C1414" s="34"/>
      <c r="D1414" s="35"/>
      <c r="E1414" s="36"/>
      <c r="F1414" s="32"/>
    </row>
    <row r="1415" spans="1:6">
      <c r="A1415" s="33"/>
      <c r="B1415" s="34"/>
      <c r="C1415" s="34"/>
      <c r="D1415" s="35"/>
      <c r="E1415" s="36"/>
      <c r="F1415" s="32"/>
    </row>
    <row r="1416" spans="1:6">
      <c r="A1416" s="33"/>
      <c r="B1416" s="34"/>
      <c r="C1416" s="34"/>
      <c r="D1416" s="35"/>
      <c r="E1416" s="36"/>
      <c r="F1416" s="32"/>
    </row>
    <row r="1417" spans="1:6">
      <c r="A1417" s="33"/>
      <c r="B1417" s="34"/>
      <c r="C1417" s="34"/>
      <c r="D1417" s="35"/>
      <c r="E1417" s="36"/>
      <c r="F1417" s="32"/>
    </row>
    <row r="1418" spans="1:6">
      <c r="A1418" s="33"/>
      <c r="B1418" s="34"/>
      <c r="C1418" s="34"/>
      <c r="D1418" s="35"/>
      <c r="E1418" s="36"/>
      <c r="F1418" s="32"/>
    </row>
    <row r="1419" spans="1:6">
      <c r="A1419" s="33"/>
      <c r="B1419" s="34"/>
      <c r="C1419" s="34"/>
      <c r="D1419" s="35"/>
      <c r="E1419" s="36"/>
      <c r="F1419" s="32"/>
    </row>
    <row r="1420" spans="1:6">
      <c r="A1420" s="33"/>
      <c r="B1420" s="34"/>
      <c r="C1420" s="34"/>
      <c r="D1420" s="35"/>
      <c r="E1420" s="36"/>
      <c r="F1420" s="32"/>
    </row>
    <row r="1421" spans="1:6">
      <c r="A1421" s="33"/>
      <c r="B1421" s="34"/>
      <c r="C1421" s="34"/>
      <c r="D1421" s="35"/>
      <c r="E1421" s="36"/>
      <c r="F1421" s="32"/>
    </row>
    <row r="1422" spans="1:6">
      <c r="A1422" s="33"/>
      <c r="B1422" s="34"/>
      <c r="C1422" s="34"/>
      <c r="D1422" s="35"/>
      <c r="E1422" s="36"/>
      <c r="F1422" s="32"/>
    </row>
    <row r="1423" spans="1:6">
      <c r="A1423" s="33"/>
      <c r="B1423" s="34"/>
      <c r="C1423" s="34"/>
      <c r="D1423" s="35"/>
      <c r="E1423" s="36"/>
      <c r="F1423" s="32"/>
    </row>
    <row r="1424" spans="1:6">
      <c r="A1424" s="33"/>
      <c r="B1424" s="34"/>
      <c r="C1424" s="34"/>
      <c r="D1424" s="35"/>
      <c r="E1424" s="36"/>
      <c r="F1424" s="32"/>
    </row>
    <row r="1425" spans="1:6">
      <c r="A1425" s="33"/>
      <c r="B1425" s="34"/>
      <c r="C1425" s="34"/>
      <c r="D1425" s="35"/>
      <c r="E1425" s="36"/>
      <c r="F1425" s="32"/>
    </row>
    <row r="1426" spans="1:6">
      <c r="A1426" s="33"/>
      <c r="B1426" s="34"/>
      <c r="C1426" s="34"/>
      <c r="D1426" s="35"/>
      <c r="E1426" s="36"/>
      <c r="F1426" s="32"/>
    </row>
    <row r="1427" spans="1:6">
      <c r="A1427" s="33"/>
      <c r="B1427" s="34"/>
      <c r="C1427" s="34"/>
      <c r="D1427" s="35"/>
      <c r="E1427" s="36"/>
      <c r="F1427" s="32"/>
    </row>
    <row r="1428" spans="1:6">
      <c r="A1428" s="33"/>
      <c r="B1428" s="34"/>
      <c r="C1428" s="34"/>
      <c r="D1428" s="35"/>
      <c r="E1428" s="36"/>
      <c r="F1428" s="32"/>
    </row>
    <row r="1429" spans="1:6">
      <c r="A1429" s="33"/>
      <c r="B1429" s="34"/>
      <c r="C1429" s="34"/>
      <c r="D1429" s="35"/>
      <c r="E1429" s="36"/>
      <c r="F1429" s="32"/>
    </row>
    <row r="1430" spans="1:6">
      <c r="A1430" s="33"/>
      <c r="B1430" s="34"/>
      <c r="C1430" s="34"/>
      <c r="D1430" s="35"/>
      <c r="E1430" s="36"/>
      <c r="F1430" s="32"/>
    </row>
    <row r="1431" spans="1:6">
      <c r="A1431" s="33"/>
      <c r="B1431" s="34"/>
      <c r="C1431" s="34"/>
      <c r="D1431" s="35"/>
      <c r="E1431" s="36"/>
      <c r="F1431" s="32"/>
    </row>
    <row r="1432" spans="1:6">
      <c r="A1432" s="33"/>
      <c r="B1432" s="34"/>
      <c r="C1432" s="34"/>
      <c r="D1432" s="35"/>
      <c r="E1432" s="36"/>
      <c r="F1432" s="32"/>
    </row>
    <row r="1433" spans="1:6">
      <c r="A1433" s="33"/>
      <c r="B1433" s="34"/>
      <c r="C1433" s="34"/>
      <c r="D1433" s="35"/>
      <c r="E1433" s="36"/>
      <c r="F1433" s="32"/>
    </row>
    <row r="1434" spans="1:6">
      <c r="A1434" s="33"/>
      <c r="B1434" s="34"/>
      <c r="C1434" s="34"/>
      <c r="D1434" s="35"/>
      <c r="E1434" s="36"/>
      <c r="F1434" s="32"/>
    </row>
    <row r="1435" spans="1:6">
      <c r="A1435" s="33"/>
      <c r="B1435" s="34"/>
      <c r="C1435" s="34"/>
      <c r="D1435" s="35"/>
      <c r="E1435" s="36"/>
      <c r="F1435" s="32"/>
    </row>
    <row r="1436" spans="1:6">
      <c r="A1436" s="33"/>
      <c r="B1436" s="34"/>
      <c r="C1436" s="34"/>
      <c r="D1436" s="35"/>
      <c r="E1436" s="36"/>
      <c r="F1436" s="32"/>
    </row>
    <row r="1437" spans="1:6">
      <c r="A1437" s="33"/>
      <c r="B1437" s="34"/>
      <c r="C1437" s="34"/>
      <c r="D1437" s="35"/>
      <c r="E1437" s="36"/>
      <c r="F1437" s="32"/>
    </row>
    <row r="1438" spans="1:6">
      <c r="A1438" s="33"/>
      <c r="B1438" s="34"/>
      <c r="C1438" s="34"/>
      <c r="D1438" s="35"/>
      <c r="E1438" s="36"/>
      <c r="F1438" s="32"/>
    </row>
    <row r="1439" spans="1:6">
      <c r="A1439" s="33"/>
      <c r="B1439" s="34"/>
      <c r="C1439" s="34"/>
      <c r="D1439" s="35"/>
      <c r="E1439" s="36"/>
      <c r="F1439" s="32"/>
    </row>
    <row r="1440" spans="1:6">
      <c r="A1440" s="33"/>
      <c r="B1440" s="34"/>
      <c r="C1440" s="34"/>
      <c r="D1440" s="35"/>
      <c r="E1440" s="36"/>
      <c r="F1440" s="32"/>
    </row>
    <row r="1441" spans="1:6">
      <c r="A1441" s="33"/>
      <c r="B1441" s="34"/>
      <c r="C1441" s="34"/>
      <c r="D1441" s="35"/>
      <c r="E1441" s="36"/>
      <c r="F1441" s="32"/>
    </row>
    <row r="1442" spans="1:6">
      <c r="A1442" s="33"/>
      <c r="B1442" s="34"/>
      <c r="C1442" s="34"/>
      <c r="D1442" s="35"/>
      <c r="E1442" s="36"/>
      <c r="F1442" s="32"/>
    </row>
    <row r="1443" spans="1:6">
      <c r="A1443" s="33"/>
      <c r="B1443" s="34"/>
      <c r="C1443" s="34"/>
      <c r="D1443" s="35"/>
      <c r="E1443" s="36"/>
      <c r="F1443" s="32"/>
    </row>
    <row r="1444" spans="1:6">
      <c r="A1444" s="33"/>
      <c r="B1444" s="34"/>
      <c r="C1444" s="34"/>
      <c r="D1444" s="35"/>
      <c r="E1444" s="36"/>
      <c r="F1444" s="32"/>
    </row>
    <row r="1445" spans="1:6">
      <c r="A1445" s="33"/>
      <c r="B1445" s="34"/>
      <c r="C1445" s="34"/>
      <c r="D1445" s="35"/>
      <c r="E1445" s="36"/>
      <c r="F1445" s="32"/>
    </row>
    <row r="1446" spans="1:6">
      <c r="A1446" s="33"/>
      <c r="B1446" s="34"/>
      <c r="C1446" s="34"/>
      <c r="D1446" s="35"/>
      <c r="E1446" s="36"/>
      <c r="F1446" s="32"/>
    </row>
    <row r="1447" spans="1:6">
      <c r="A1447" s="33"/>
      <c r="B1447" s="34"/>
      <c r="C1447" s="34"/>
      <c r="D1447" s="35"/>
      <c r="E1447" s="36"/>
      <c r="F1447" s="32"/>
    </row>
    <row r="1448" spans="1:6">
      <c r="A1448" s="33"/>
      <c r="B1448" s="34"/>
      <c r="C1448" s="34"/>
      <c r="D1448" s="35"/>
      <c r="E1448" s="36"/>
      <c r="F1448" s="32"/>
    </row>
    <row r="1449" spans="1:6">
      <c r="A1449" s="33"/>
      <c r="B1449" s="34"/>
      <c r="C1449" s="34"/>
      <c r="D1449" s="35"/>
      <c r="E1449" s="36"/>
      <c r="F1449" s="32"/>
    </row>
    <row r="1450" spans="1:6">
      <c r="A1450" s="33"/>
      <c r="B1450" s="34"/>
      <c r="C1450" s="34"/>
      <c r="D1450" s="35"/>
      <c r="E1450" s="36"/>
      <c r="F1450" s="32"/>
    </row>
    <row r="1451" spans="1:6">
      <c r="A1451" s="33"/>
      <c r="B1451" s="34"/>
      <c r="C1451" s="34"/>
      <c r="D1451" s="35"/>
      <c r="E1451" s="36"/>
      <c r="F1451" s="32"/>
    </row>
    <row r="1452" spans="1:6">
      <c r="A1452" s="33"/>
      <c r="B1452" s="34"/>
      <c r="C1452" s="34"/>
      <c r="D1452" s="35"/>
      <c r="E1452" s="36"/>
      <c r="F1452" s="32"/>
    </row>
    <row r="1453" spans="1:6">
      <c r="A1453" s="33"/>
      <c r="B1453" s="34"/>
      <c r="C1453" s="34"/>
      <c r="D1453" s="35"/>
      <c r="E1453" s="36"/>
      <c r="F1453" s="32"/>
    </row>
    <row r="1454" spans="1:6">
      <c r="A1454" s="33"/>
      <c r="B1454" s="34"/>
      <c r="C1454" s="34"/>
      <c r="D1454" s="35"/>
      <c r="E1454" s="36"/>
      <c r="F1454" s="32"/>
    </row>
    <row r="1455" spans="1:6">
      <c r="A1455" s="33"/>
      <c r="B1455" s="34"/>
      <c r="C1455" s="34"/>
      <c r="D1455" s="35"/>
      <c r="E1455" s="36"/>
      <c r="F1455" s="32"/>
    </row>
    <row r="1456" spans="1:6">
      <c r="A1456" s="33"/>
      <c r="B1456" s="34"/>
      <c r="C1456" s="34"/>
      <c r="D1456" s="35"/>
      <c r="E1456" s="36"/>
      <c r="F1456" s="32"/>
    </row>
    <row r="1457" spans="1:6">
      <c r="A1457" s="33"/>
      <c r="B1457" s="34"/>
      <c r="C1457" s="34"/>
      <c r="D1457" s="35"/>
      <c r="E1457" s="36"/>
      <c r="F1457" s="32"/>
    </row>
    <row r="1458" spans="1:6">
      <c r="A1458" s="33"/>
      <c r="B1458" s="34"/>
      <c r="C1458" s="34"/>
      <c r="D1458" s="35"/>
      <c r="E1458" s="36"/>
      <c r="F1458" s="32"/>
    </row>
    <row r="1459" spans="1:6">
      <c r="A1459" s="33"/>
      <c r="B1459" s="34"/>
      <c r="C1459" s="34"/>
      <c r="D1459" s="35"/>
      <c r="E1459" s="36"/>
      <c r="F1459" s="32"/>
    </row>
    <row r="1460" spans="1:6">
      <c r="A1460" s="33"/>
      <c r="B1460" s="34"/>
      <c r="C1460" s="34"/>
      <c r="D1460" s="35"/>
      <c r="E1460" s="36"/>
      <c r="F1460" s="32"/>
    </row>
    <row r="1461" spans="1:6">
      <c r="A1461" s="33"/>
      <c r="B1461" s="34"/>
      <c r="C1461" s="34"/>
      <c r="D1461" s="35"/>
      <c r="E1461" s="36"/>
      <c r="F1461" s="32"/>
    </row>
    <row r="1462" spans="1:6">
      <c r="A1462" s="33"/>
      <c r="B1462" s="34"/>
      <c r="C1462" s="34"/>
      <c r="D1462" s="35"/>
      <c r="E1462" s="36"/>
      <c r="F1462" s="32"/>
    </row>
    <row r="1463" spans="1:6">
      <c r="A1463" s="33"/>
      <c r="B1463" s="34"/>
      <c r="C1463" s="34"/>
      <c r="D1463" s="35"/>
      <c r="E1463" s="36"/>
      <c r="F1463" s="32"/>
    </row>
    <row r="1464" spans="1:6">
      <c r="A1464" s="33"/>
      <c r="B1464" s="34"/>
      <c r="C1464" s="34"/>
      <c r="D1464" s="35"/>
      <c r="E1464" s="36"/>
      <c r="F1464" s="32"/>
    </row>
    <row r="1465" spans="1:6">
      <c r="A1465" s="33"/>
      <c r="B1465" s="34"/>
      <c r="C1465" s="34"/>
      <c r="D1465" s="35"/>
      <c r="E1465" s="36"/>
      <c r="F1465" s="32"/>
    </row>
    <row r="1466" spans="1:6">
      <c r="A1466" s="33"/>
      <c r="B1466" s="34"/>
      <c r="C1466" s="34"/>
      <c r="D1466" s="35"/>
      <c r="E1466" s="36"/>
      <c r="F1466" s="32"/>
    </row>
    <row r="1467" spans="1:6">
      <c r="A1467" s="33"/>
      <c r="B1467" s="34"/>
      <c r="C1467" s="34"/>
      <c r="D1467" s="35"/>
      <c r="E1467" s="36"/>
      <c r="F1467" s="32"/>
    </row>
    <row r="1468" spans="1:6">
      <c r="A1468" s="33"/>
      <c r="B1468" s="34"/>
      <c r="C1468" s="34"/>
      <c r="D1468" s="35"/>
      <c r="E1468" s="36"/>
      <c r="F1468" s="32"/>
    </row>
    <row r="1469" spans="1:6">
      <c r="A1469" s="33"/>
      <c r="B1469" s="34"/>
      <c r="C1469" s="34"/>
      <c r="D1469" s="35"/>
      <c r="E1469" s="36"/>
      <c r="F1469" s="32"/>
    </row>
    <row r="1470" spans="1:6">
      <c r="A1470" s="33"/>
      <c r="B1470" s="34"/>
      <c r="C1470" s="34"/>
      <c r="D1470" s="35"/>
      <c r="E1470" s="36"/>
      <c r="F1470" s="32"/>
    </row>
    <row r="1471" spans="1:6">
      <c r="A1471" s="33"/>
      <c r="B1471" s="34"/>
      <c r="C1471" s="34"/>
      <c r="D1471" s="35"/>
      <c r="E1471" s="36"/>
      <c r="F1471" s="32"/>
    </row>
    <row r="1472" spans="1:6">
      <c r="A1472" s="33"/>
      <c r="B1472" s="34"/>
      <c r="C1472" s="34"/>
      <c r="D1472" s="35"/>
      <c r="E1472" s="36"/>
      <c r="F1472" s="32"/>
    </row>
    <row r="1473" spans="1:6">
      <c r="A1473" s="33"/>
      <c r="B1473" s="34"/>
      <c r="C1473" s="34"/>
      <c r="D1473" s="35"/>
      <c r="E1473" s="36"/>
      <c r="F1473" s="32"/>
    </row>
    <row r="1474" spans="1:6">
      <c r="A1474" s="33"/>
      <c r="B1474" s="34"/>
      <c r="C1474" s="34"/>
      <c r="D1474" s="35"/>
      <c r="E1474" s="36"/>
      <c r="F1474" s="32"/>
    </row>
    <row r="1475" spans="1:6">
      <c r="A1475" s="33"/>
      <c r="B1475" s="34"/>
      <c r="C1475" s="34"/>
      <c r="D1475" s="35"/>
      <c r="E1475" s="36"/>
      <c r="F1475" s="32"/>
    </row>
    <row r="1476" spans="1:6">
      <c r="A1476" s="33"/>
      <c r="B1476" s="34"/>
      <c r="C1476" s="34"/>
      <c r="D1476" s="35"/>
      <c r="E1476" s="36"/>
      <c r="F1476" s="32"/>
    </row>
    <row r="1477" spans="1:6">
      <c r="A1477" s="33"/>
      <c r="B1477" s="34"/>
      <c r="C1477" s="34"/>
      <c r="D1477" s="35"/>
      <c r="E1477" s="36"/>
      <c r="F1477" s="32"/>
    </row>
    <row r="1478" spans="1:6">
      <c r="A1478" s="33"/>
      <c r="B1478" s="34"/>
      <c r="C1478" s="34"/>
      <c r="D1478" s="35"/>
      <c r="E1478" s="36"/>
      <c r="F1478" s="32"/>
    </row>
    <row r="1479" spans="1:6">
      <c r="A1479" s="33"/>
      <c r="B1479" s="34"/>
      <c r="C1479" s="34"/>
      <c r="D1479" s="35"/>
      <c r="E1479" s="36"/>
      <c r="F1479" s="32"/>
    </row>
    <row r="1480" spans="1:6">
      <c r="A1480" s="33"/>
      <c r="B1480" s="34"/>
      <c r="C1480" s="34"/>
      <c r="D1480" s="35"/>
      <c r="E1480" s="36"/>
      <c r="F1480" s="32"/>
    </row>
    <row r="1481" spans="1:6">
      <c r="A1481" s="33"/>
      <c r="B1481" s="34"/>
      <c r="C1481" s="34"/>
      <c r="D1481" s="35"/>
      <c r="E1481" s="36"/>
      <c r="F1481" s="32"/>
    </row>
    <row r="1482" spans="1:6">
      <c r="A1482" s="33"/>
      <c r="B1482" s="34"/>
      <c r="C1482" s="34"/>
      <c r="D1482" s="35"/>
      <c r="E1482" s="36"/>
      <c r="F1482" s="32"/>
    </row>
    <row r="1483" spans="1:6">
      <c r="A1483" s="33"/>
      <c r="B1483" s="34"/>
      <c r="C1483" s="34"/>
      <c r="D1483" s="35"/>
      <c r="E1483" s="36"/>
      <c r="F1483" s="32"/>
    </row>
    <row r="1484" spans="1:6">
      <c r="A1484" s="33"/>
      <c r="B1484" s="34"/>
      <c r="C1484" s="34"/>
      <c r="D1484" s="35"/>
      <c r="E1484" s="36"/>
      <c r="F1484" s="32"/>
    </row>
    <row r="1485" spans="1:6">
      <c r="A1485" s="33"/>
      <c r="B1485" s="34"/>
      <c r="C1485" s="34"/>
      <c r="D1485" s="35"/>
      <c r="E1485" s="36"/>
      <c r="F1485" s="32"/>
    </row>
    <row r="1486" spans="1:6">
      <c r="A1486" s="33"/>
      <c r="B1486" s="34"/>
      <c r="C1486" s="34"/>
      <c r="D1486" s="35"/>
      <c r="E1486" s="36"/>
      <c r="F1486" s="32"/>
    </row>
    <row r="1487" spans="1:6">
      <c r="A1487" s="33"/>
      <c r="B1487" s="34"/>
      <c r="C1487" s="34"/>
      <c r="D1487" s="35"/>
      <c r="E1487" s="36"/>
      <c r="F1487" s="32"/>
    </row>
    <row r="1488" spans="1:6">
      <c r="A1488" s="33"/>
      <c r="B1488" s="34"/>
      <c r="C1488" s="34"/>
      <c r="D1488" s="35"/>
      <c r="E1488" s="36"/>
      <c r="F1488" s="32"/>
    </row>
    <row r="1489" spans="1:6">
      <c r="A1489" s="33"/>
      <c r="B1489" s="34"/>
      <c r="C1489" s="34"/>
      <c r="D1489" s="35"/>
      <c r="E1489" s="36"/>
      <c r="F1489" s="32"/>
    </row>
    <row r="1490" spans="1:6">
      <c r="A1490" s="33"/>
      <c r="B1490" s="34"/>
      <c r="C1490" s="34"/>
      <c r="D1490" s="35"/>
      <c r="E1490" s="36"/>
      <c r="F1490" s="32"/>
    </row>
    <row r="1491" spans="1:6">
      <c r="A1491" s="33"/>
      <c r="B1491" s="34"/>
      <c r="C1491" s="34"/>
      <c r="D1491" s="35"/>
      <c r="E1491" s="36"/>
      <c r="F1491" s="32"/>
    </row>
    <row r="1492" spans="1:6">
      <c r="A1492" s="33"/>
      <c r="B1492" s="34"/>
      <c r="C1492" s="34"/>
      <c r="D1492" s="35"/>
      <c r="E1492" s="36"/>
      <c r="F1492" s="32"/>
    </row>
    <row r="1493" spans="1:6">
      <c r="A1493" s="33"/>
      <c r="B1493" s="34"/>
      <c r="C1493" s="34"/>
      <c r="D1493" s="35"/>
      <c r="E1493" s="36"/>
      <c r="F1493" s="32"/>
    </row>
    <row r="1494" spans="1:6">
      <c r="A1494" s="33"/>
      <c r="B1494" s="34"/>
      <c r="C1494" s="34"/>
      <c r="D1494" s="35"/>
      <c r="E1494" s="36"/>
      <c r="F1494" s="32"/>
    </row>
    <row r="1495" spans="1:6">
      <c r="A1495" s="33"/>
      <c r="B1495" s="34"/>
      <c r="C1495" s="34"/>
      <c r="D1495" s="35"/>
      <c r="E1495" s="36"/>
      <c r="F1495" s="32"/>
    </row>
    <row r="1496" spans="1:6">
      <c r="A1496" s="33"/>
      <c r="B1496" s="34"/>
      <c r="C1496" s="34"/>
      <c r="D1496" s="35"/>
      <c r="E1496" s="36"/>
      <c r="F1496" s="32"/>
    </row>
    <row r="1497" spans="1:6">
      <c r="A1497" s="33"/>
      <c r="B1497" s="34"/>
      <c r="C1497" s="34"/>
      <c r="D1497" s="35"/>
      <c r="E1497" s="36"/>
      <c r="F1497" s="32"/>
    </row>
    <row r="1498" spans="1:6">
      <c r="A1498" s="33"/>
      <c r="B1498" s="34"/>
      <c r="C1498" s="34"/>
      <c r="D1498" s="35"/>
      <c r="E1498" s="36"/>
      <c r="F1498" s="32"/>
    </row>
    <row r="1499" spans="1:6">
      <c r="A1499" s="33"/>
      <c r="B1499" s="34"/>
      <c r="C1499" s="34"/>
      <c r="D1499" s="35"/>
      <c r="E1499" s="36"/>
      <c r="F1499" s="32"/>
    </row>
    <row r="1500" spans="1:6">
      <c r="A1500" s="33"/>
      <c r="B1500" s="34"/>
      <c r="C1500" s="34"/>
      <c r="D1500" s="35"/>
      <c r="E1500" s="36"/>
      <c r="F1500" s="32"/>
    </row>
    <row r="1501" spans="1:6">
      <c r="A1501" s="33"/>
      <c r="B1501" s="34"/>
      <c r="C1501" s="34"/>
      <c r="D1501" s="35"/>
      <c r="E1501" s="36"/>
      <c r="F1501" s="32"/>
    </row>
    <row r="1502" spans="1:6">
      <c r="A1502" s="33"/>
      <c r="B1502" s="34"/>
      <c r="C1502" s="34"/>
      <c r="D1502" s="35"/>
      <c r="E1502" s="36"/>
      <c r="F1502" s="32"/>
    </row>
    <row r="1503" spans="1:6">
      <c r="A1503" s="33"/>
      <c r="B1503" s="34"/>
      <c r="C1503" s="34"/>
      <c r="D1503" s="35"/>
      <c r="E1503" s="36"/>
      <c r="F1503" s="32"/>
    </row>
    <row r="1504" spans="1:6">
      <c r="A1504" s="33"/>
      <c r="B1504" s="34"/>
      <c r="C1504" s="34"/>
      <c r="D1504" s="35"/>
      <c r="E1504" s="36"/>
      <c r="F1504" s="32"/>
    </row>
    <row r="1505" spans="1:6">
      <c r="A1505" s="33"/>
      <c r="B1505" s="34"/>
      <c r="C1505" s="34"/>
      <c r="D1505" s="35"/>
      <c r="E1505" s="36"/>
      <c r="F1505" s="32"/>
    </row>
    <row r="1506" spans="1:6">
      <c r="A1506" s="33"/>
      <c r="B1506" s="34"/>
      <c r="C1506" s="34"/>
      <c r="D1506" s="35"/>
      <c r="E1506" s="36"/>
      <c r="F1506" s="32"/>
    </row>
    <row r="1507" spans="1:6">
      <c r="A1507" s="33"/>
      <c r="B1507" s="34"/>
      <c r="C1507" s="34"/>
      <c r="D1507" s="35"/>
      <c r="E1507" s="36"/>
      <c r="F1507" s="32"/>
    </row>
    <row r="1508" spans="1:6">
      <c r="A1508" s="33"/>
      <c r="B1508" s="34"/>
      <c r="C1508" s="34"/>
      <c r="D1508" s="35"/>
      <c r="E1508" s="36"/>
      <c r="F1508" s="32"/>
    </row>
    <row r="1509" spans="1:6">
      <c r="A1509" s="33"/>
      <c r="B1509" s="34"/>
      <c r="C1509" s="34"/>
      <c r="D1509" s="35"/>
      <c r="E1509" s="36"/>
      <c r="F1509" s="32"/>
    </row>
    <row r="1510" spans="1:6">
      <c r="A1510" s="33"/>
      <c r="B1510" s="34"/>
      <c r="C1510" s="34"/>
      <c r="D1510" s="35"/>
      <c r="E1510" s="36"/>
      <c r="F1510" s="32"/>
    </row>
    <row r="1511" spans="1:6">
      <c r="A1511" s="33"/>
      <c r="B1511" s="34"/>
      <c r="C1511" s="34"/>
      <c r="D1511" s="35"/>
      <c r="E1511" s="36"/>
      <c r="F1511" s="32"/>
    </row>
    <row r="1512" spans="1:6">
      <c r="A1512" s="33"/>
      <c r="B1512" s="34"/>
      <c r="C1512" s="34"/>
      <c r="D1512" s="35"/>
      <c r="E1512" s="36"/>
      <c r="F1512" s="32"/>
    </row>
    <row r="1513" spans="1:6">
      <c r="A1513" s="33"/>
      <c r="B1513" s="34"/>
      <c r="C1513" s="34"/>
      <c r="D1513" s="35"/>
      <c r="E1513" s="36"/>
      <c r="F1513" s="32"/>
    </row>
    <row r="1514" spans="1:6">
      <c r="A1514" s="33"/>
      <c r="B1514" s="34"/>
      <c r="C1514" s="34"/>
      <c r="D1514" s="35"/>
      <c r="E1514" s="36"/>
      <c r="F1514" s="32"/>
    </row>
    <row r="1515" spans="1:6">
      <c r="A1515" s="33"/>
      <c r="B1515" s="34"/>
      <c r="C1515" s="34"/>
      <c r="D1515" s="35"/>
      <c r="E1515" s="36"/>
      <c r="F1515" s="32"/>
    </row>
    <row r="1516" spans="1:6">
      <c r="A1516" s="33"/>
      <c r="B1516" s="34"/>
      <c r="C1516" s="34"/>
      <c r="D1516" s="35"/>
      <c r="E1516" s="36"/>
      <c r="F1516" s="32"/>
    </row>
    <row r="1517" spans="1:6">
      <c r="A1517" s="33"/>
      <c r="B1517" s="34"/>
      <c r="C1517" s="34"/>
      <c r="D1517" s="35"/>
      <c r="E1517" s="36"/>
      <c r="F1517" s="32"/>
    </row>
    <row r="1518" spans="1:6">
      <c r="A1518" s="33"/>
      <c r="B1518" s="34"/>
      <c r="C1518" s="34"/>
      <c r="D1518" s="35"/>
      <c r="E1518" s="36"/>
      <c r="F1518" s="32"/>
    </row>
    <row r="1519" spans="1:6">
      <c r="A1519" s="33"/>
      <c r="B1519" s="34"/>
      <c r="C1519" s="34"/>
      <c r="D1519" s="35"/>
      <c r="E1519" s="36"/>
      <c r="F1519" s="32"/>
    </row>
    <row r="1520" spans="1:6">
      <c r="A1520" s="33"/>
      <c r="B1520" s="34"/>
      <c r="C1520" s="34"/>
      <c r="D1520" s="35"/>
      <c r="E1520" s="36"/>
      <c r="F1520" s="32"/>
    </row>
    <row r="1521" spans="1:6">
      <c r="A1521" s="33"/>
      <c r="B1521" s="34"/>
      <c r="C1521" s="34"/>
      <c r="D1521" s="35"/>
      <c r="E1521" s="36"/>
      <c r="F1521" s="32"/>
    </row>
    <row r="1522" spans="1:6">
      <c r="A1522" s="33"/>
      <c r="B1522" s="34"/>
      <c r="C1522" s="34"/>
      <c r="D1522" s="35"/>
      <c r="E1522" s="36"/>
      <c r="F1522" s="32"/>
    </row>
    <row r="1523" spans="1:6">
      <c r="A1523" s="33"/>
      <c r="B1523" s="34"/>
      <c r="C1523" s="34"/>
      <c r="D1523" s="35"/>
      <c r="E1523" s="36"/>
      <c r="F1523" s="32"/>
    </row>
    <row r="1524" spans="1:6">
      <c r="A1524" s="33"/>
      <c r="B1524" s="34"/>
      <c r="C1524" s="34"/>
      <c r="D1524" s="35"/>
      <c r="E1524" s="36"/>
      <c r="F1524" s="32"/>
    </row>
    <row r="1525" spans="1:6">
      <c r="A1525" s="33"/>
      <c r="B1525" s="34"/>
      <c r="C1525" s="34"/>
      <c r="D1525" s="35"/>
      <c r="E1525" s="36"/>
      <c r="F1525" s="32"/>
    </row>
    <row r="1526" spans="1:6">
      <c r="A1526" s="33"/>
      <c r="B1526" s="34"/>
      <c r="C1526" s="34"/>
      <c r="D1526" s="35"/>
      <c r="E1526" s="36"/>
      <c r="F1526" s="32"/>
    </row>
    <row r="1527" spans="1:6">
      <c r="A1527" s="33"/>
      <c r="B1527" s="34"/>
      <c r="C1527" s="34"/>
      <c r="D1527" s="35"/>
      <c r="E1527" s="36"/>
      <c r="F1527" s="32"/>
    </row>
    <row r="1528" spans="1:6">
      <c r="A1528" s="33"/>
      <c r="B1528" s="34"/>
      <c r="C1528" s="34"/>
      <c r="D1528" s="35"/>
      <c r="E1528" s="36"/>
      <c r="F1528" s="32"/>
    </row>
    <row r="1529" spans="1:6">
      <c r="A1529" s="33"/>
      <c r="B1529" s="34"/>
      <c r="C1529" s="34"/>
      <c r="D1529" s="35"/>
      <c r="E1529" s="36"/>
      <c r="F1529" s="32"/>
    </row>
    <row r="1530" spans="1:6">
      <c r="A1530" s="33"/>
      <c r="B1530" s="34"/>
      <c r="C1530" s="34"/>
      <c r="D1530" s="35"/>
      <c r="E1530" s="36"/>
      <c r="F1530" s="32"/>
    </row>
    <row r="1531" spans="1:6">
      <c r="A1531" s="33"/>
      <c r="B1531" s="34"/>
      <c r="C1531" s="34"/>
      <c r="D1531" s="35"/>
      <c r="E1531" s="36"/>
      <c r="F1531" s="32"/>
    </row>
    <row r="1532" spans="1:6">
      <c r="A1532" s="33"/>
      <c r="B1532" s="34"/>
      <c r="C1532" s="34"/>
      <c r="D1532" s="35"/>
      <c r="E1532" s="36"/>
      <c r="F1532" s="32"/>
    </row>
    <row r="1533" spans="1:6">
      <c r="A1533" s="33"/>
      <c r="B1533" s="34"/>
      <c r="C1533" s="34"/>
      <c r="D1533" s="35"/>
      <c r="E1533" s="36"/>
      <c r="F1533" s="32"/>
    </row>
    <row r="1534" spans="1:6">
      <c r="A1534" s="33"/>
      <c r="B1534" s="34"/>
      <c r="C1534" s="34"/>
      <c r="D1534" s="35"/>
      <c r="E1534" s="36"/>
      <c r="F1534" s="32"/>
    </row>
    <row r="1535" spans="1:6">
      <c r="A1535" s="33"/>
      <c r="B1535" s="34"/>
      <c r="C1535" s="34"/>
      <c r="D1535" s="35"/>
      <c r="E1535" s="36"/>
      <c r="F1535" s="32"/>
    </row>
    <row r="1536" spans="1:6">
      <c r="A1536" s="33"/>
      <c r="B1536" s="34"/>
      <c r="C1536" s="34"/>
      <c r="D1536" s="35"/>
      <c r="E1536" s="36"/>
      <c r="F1536" s="32"/>
    </row>
    <row r="1537" spans="1:6">
      <c r="A1537" s="33"/>
      <c r="B1537" s="34"/>
      <c r="C1537" s="34"/>
      <c r="D1537" s="35"/>
      <c r="E1537" s="36"/>
      <c r="F1537" s="32"/>
    </row>
    <row r="1538" spans="1:6">
      <c r="A1538" s="33"/>
      <c r="B1538" s="34"/>
      <c r="C1538" s="34"/>
      <c r="D1538" s="35"/>
      <c r="E1538" s="36"/>
      <c r="F1538" s="32"/>
    </row>
    <row r="1539" spans="1:6">
      <c r="A1539" s="33"/>
      <c r="B1539" s="34"/>
      <c r="C1539" s="34"/>
      <c r="D1539" s="35"/>
      <c r="E1539" s="36"/>
      <c r="F1539" s="32"/>
    </row>
    <row r="1540" spans="1:6">
      <c r="A1540" s="33"/>
      <c r="B1540" s="34"/>
      <c r="C1540" s="34"/>
      <c r="D1540" s="35"/>
      <c r="E1540" s="36"/>
      <c r="F1540" s="32"/>
    </row>
    <row r="1541" spans="1:6">
      <c r="A1541" s="33"/>
      <c r="B1541" s="34"/>
      <c r="C1541" s="34"/>
      <c r="D1541" s="35"/>
      <c r="E1541" s="36"/>
      <c r="F1541" s="32"/>
    </row>
    <row r="1542" spans="1:6">
      <c r="A1542" s="33"/>
      <c r="B1542" s="34"/>
      <c r="C1542" s="34"/>
      <c r="D1542" s="35"/>
      <c r="E1542" s="36"/>
      <c r="F1542" s="32"/>
    </row>
    <row r="1543" spans="1:6">
      <c r="A1543" s="33"/>
      <c r="B1543" s="34"/>
      <c r="C1543" s="34"/>
      <c r="D1543" s="35"/>
      <c r="E1543" s="36"/>
      <c r="F1543" s="32"/>
    </row>
    <row r="1544" spans="1:6">
      <c r="A1544" s="33"/>
      <c r="B1544" s="34"/>
      <c r="C1544" s="34"/>
      <c r="D1544" s="35"/>
      <c r="E1544" s="36"/>
      <c r="F1544" s="32"/>
    </row>
    <row r="1545" spans="1:6">
      <c r="A1545" s="33"/>
      <c r="B1545" s="34"/>
      <c r="C1545" s="34"/>
      <c r="D1545" s="35"/>
      <c r="E1545" s="36"/>
      <c r="F1545" s="32"/>
    </row>
    <row r="1546" spans="1:6">
      <c r="A1546" s="33"/>
      <c r="B1546" s="34"/>
      <c r="C1546" s="34"/>
      <c r="D1546" s="35"/>
      <c r="E1546" s="36"/>
      <c r="F1546" s="32"/>
    </row>
    <row r="1547" spans="1:6">
      <c r="A1547" s="33"/>
      <c r="B1547" s="34"/>
      <c r="C1547" s="34"/>
      <c r="D1547" s="35"/>
      <c r="E1547" s="36"/>
      <c r="F1547" s="32"/>
    </row>
    <row r="1548" spans="1:6">
      <c r="A1548" s="33"/>
      <c r="B1548" s="34"/>
      <c r="C1548" s="34"/>
      <c r="D1548" s="35"/>
      <c r="E1548" s="36"/>
      <c r="F1548" s="32"/>
    </row>
    <row r="1549" spans="1:6">
      <c r="A1549" s="33"/>
      <c r="B1549" s="34"/>
      <c r="C1549" s="34"/>
      <c r="D1549" s="35"/>
      <c r="E1549" s="36"/>
      <c r="F1549" s="32"/>
    </row>
    <row r="1550" spans="1:6">
      <c r="A1550" s="33"/>
      <c r="B1550" s="34"/>
      <c r="C1550" s="34"/>
      <c r="D1550" s="35"/>
      <c r="E1550" s="36"/>
      <c r="F1550" s="32"/>
    </row>
    <row r="1551" spans="1:6">
      <c r="A1551" s="33"/>
      <c r="B1551" s="34"/>
      <c r="C1551" s="34"/>
      <c r="D1551" s="35"/>
      <c r="E1551" s="36"/>
      <c r="F1551" s="32"/>
    </row>
    <row r="1552" spans="1:6">
      <c r="A1552" s="33"/>
      <c r="B1552" s="34"/>
      <c r="C1552" s="34"/>
      <c r="D1552" s="35"/>
      <c r="E1552" s="36"/>
      <c r="F1552" s="32"/>
    </row>
    <row r="1553" spans="1:6">
      <c r="A1553" s="33"/>
      <c r="B1553" s="34"/>
      <c r="C1553" s="34"/>
      <c r="D1553" s="35"/>
      <c r="E1553" s="36"/>
      <c r="F1553" s="32"/>
    </row>
    <row r="1554" spans="1:6">
      <c r="A1554" s="33"/>
      <c r="B1554" s="34"/>
      <c r="C1554" s="34"/>
      <c r="D1554" s="35"/>
      <c r="E1554" s="36"/>
      <c r="F1554" s="32"/>
    </row>
    <row r="1555" spans="1:6">
      <c r="A1555" s="33"/>
      <c r="B1555" s="34"/>
      <c r="C1555" s="34"/>
      <c r="D1555" s="35"/>
      <c r="E1555" s="36"/>
      <c r="F1555" s="32"/>
    </row>
    <row r="1556" spans="1:6">
      <c r="A1556" s="33"/>
      <c r="B1556" s="34"/>
      <c r="C1556" s="34"/>
      <c r="D1556" s="35"/>
      <c r="E1556" s="36"/>
      <c r="F1556" s="32"/>
    </row>
    <row r="1557" spans="1:6">
      <c r="A1557" s="33"/>
      <c r="B1557" s="34"/>
      <c r="C1557" s="34"/>
      <c r="D1557" s="35"/>
      <c r="E1557" s="36"/>
      <c r="F1557" s="32"/>
    </row>
    <row r="1558" spans="1:6">
      <c r="A1558" s="33"/>
      <c r="B1558" s="34"/>
      <c r="C1558" s="34"/>
      <c r="D1558" s="35"/>
      <c r="E1558" s="36"/>
      <c r="F1558" s="32"/>
    </row>
    <row r="1559" spans="1:6">
      <c r="A1559" s="33"/>
      <c r="B1559" s="34"/>
      <c r="C1559" s="34"/>
      <c r="D1559" s="35"/>
      <c r="E1559" s="36"/>
      <c r="F1559" s="32"/>
    </row>
    <row r="1560" spans="1:6">
      <c r="A1560" s="33"/>
      <c r="B1560" s="34"/>
      <c r="C1560" s="34"/>
      <c r="D1560" s="35"/>
      <c r="E1560" s="36"/>
      <c r="F1560" s="32"/>
    </row>
    <row r="1561" spans="1:6">
      <c r="A1561" s="33"/>
      <c r="B1561" s="34"/>
      <c r="C1561" s="34"/>
      <c r="D1561" s="35"/>
      <c r="E1561" s="36"/>
      <c r="F1561" s="32"/>
    </row>
    <row r="1562" spans="1:6">
      <c r="A1562" s="33"/>
      <c r="B1562" s="34"/>
      <c r="C1562" s="34"/>
      <c r="D1562" s="35"/>
      <c r="E1562" s="36"/>
      <c r="F1562" s="32"/>
    </row>
    <row r="1563" spans="1:6">
      <c r="A1563" s="33"/>
      <c r="B1563" s="34"/>
      <c r="C1563" s="34"/>
      <c r="D1563" s="35"/>
      <c r="E1563" s="36"/>
      <c r="F1563" s="32"/>
    </row>
    <row r="1564" spans="1:6">
      <c r="A1564" s="33"/>
      <c r="B1564" s="34"/>
      <c r="C1564" s="34"/>
      <c r="D1564" s="35"/>
      <c r="E1564" s="36"/>
      <c r="F1564" s="32"/>
    </row>
    <row r="1565" spans="1:6">
      <c r="A1565" s="33"/>
      <c r="B1565" s="34"/>
      <c r="C1565" s="34"/>
      <c r="D1565" s="35"/>
      <c r="E1565" s="36"/>
      <c r="F1565" s="32"/>
    </row>
    <row r="1566" spans="1:6">
      <c r="A1566" s="33"/>
      <c r="B1566" s="34"/>
      <c r="C1566" s="34"/>
      <c r="D1566" s="35"/>
      <c r="E1566" s="36"/>
      <c r="F1566" s="32"/>
    </row>
    <row r="1567" spans="1:6">
      <c r="A1567" s="33"/>
      <c r="B1567" s="34"/>
      <c r="C1567" s="34"/>
      <c r="D1567" s="35"/>
      <c r="E1567" s="36"/>
      <c r="F1567" s="32"/>
    </row>
    <row r="1568" spans="1:6">
      <c r="A1568" s="33"/>
      <c r="B1568" s="34"/>
      <c r="C1568" s="34"/>
      <c r="D1568" s="35"/>
      <c r="E1568" s="36"/>
      <c r="F1568" s="32"/>
    </row>
    <row r="1569" spans="1:6">
      <c r="A1569" s="33"/>
      <c r="B1569" s="34"/>
      <c r="C1569" s="34"/>
      <c r="D1569" s="35"/>
      <c r="E1569" s="36"/>
      <c r="F1569" s="32"/>
    </row>
    <row r="1570" spans="1:6">
      <c r="A1570" s="33"/>
      <c r="B1570" s="34"/>
      <c r="C1570" s="34"/>
      <c r="D1570" s="35"/>
      <c r="E1570" s="36"/>
      <c r="F1570" s="32"/>
    </row>
    <row r="1571" spans="1:6">
      <c r="A1571" s="33"/>
      <c r="B1571" s="34"/>
      <c r="C1571" s="34"/>
      <c r="D1571" s="35"/>
      <c r="E1571" s="36"/>
      <c r="F1571" s="32"/>
    </row>
    <row r="1572" spans="1:6">
      <c r="A1572" s="33"/>
      <c r="B1572" s="34"/>
      <c r="C1572" s="34"/>
      <c r="D1572" s="35"/>
      <c r="E1572" s="36"/>
      <c r="F1572" s="32"/>
    </row>
    <row r="1573" spans="1:6">
      <c r="A1573" s="33"/>
      <c r="B1573" s="34"/>
      <c r="C1573" s="34"/>
      <c r="D1573" s="35"/>
      <c r="E1573" s="36"/>
      <c r="F1573" s="32"/>
    </row>
    <row r="1574" spans="1:6">
      <c r="A1574" s="33"/>
      <c r="B1574" s="34"/>
      <c r="C1574" s="34"/>
      <c r="D1574" s="35"/>
      <c r="E1574" s="36"/>
      <c r="F1574" s="32"/>
    </row>
    <row r="1575" spans="1:6">
      <c r="A1575" s="33"/>
      <c r="B1575" s="34"/>
      <c r="C1575" s="34"/>
      <c r="D1575" s="35"/>
      <c r="E1575" s="36"/>
      <c r="F1575" s="32"/>
    </row>
    <row r="1576" spans="1:6">
      <c r="A1576" s="33"/>
      <c r="B1576" s="34"/>
      <c r="C1576" s="34"/>
      <c r="D1576" s="35"/>
      <c r="E1576" s="36"/>
      <c r="F1576" s="32"/>
    </row>
    <row r="1577" spans="1:6">
      <c r="A1577" s="33"/>
      <c r="B1577" s="34"/>
      <c r="C1577" s="34"/>
      <c r="D1577" s="35"/>
      <c r="E1577" s="36"/>
      <c r="F1577" s="32"/>
    </row>
    <row r="1578" spans="1:6">
      <c r="A1578" s="33"/>
      <c r="B1578" s="34"/>
      <c r="C1578" s="34"/>
      <c r="D1578" s="35"/>
      <c r="E1578" s="36"/>
      <c r="F1578" s="32"/>
    </row>
    <row r="1579" spans="1:6">
      <c r="A1579" s="33"/>
      <c r="B1579" s="34"/>
      <c r="C1579" s="34"/>
      <c r="D1579" s="35"/>
      <c r="E1579" s="36"/>
      <c r="F1579" s="32"/>
    </row>
    <row r="1580" spans="1:6">
      <c r="A1580" s="33"/>
      <c r="B1580" s="34"/>
      <c r="C1580" s="34"/>
      <c r="D1580" s="35"/>
      <c r="E1580" s="36"/>
      <c r="F1580" s="32"/>
    </row>
    <row r="1581" spans="1:6">
      <c r="A1581" s="33"/>
      <c r="B1581" s="34"/>
      <c r="C1581" s="34"/>
      <c r="D1581" s="35"/>
      <c r="E1581" s="36"/>
      <c r="F1581" s="32"/>
    </row>
    <row r="1582" spans="1:6">
      <c r="A1582" s="33"/>
      <c r="B1582" s="34"/>
      <c r="C1582" s="34"/>
      <c r="D1582" s="35"/>
      <c r="E1582" s="36"/>
      <c r="F1582" s="32"/>
    </row>
    <row r="1583" spans="1:6">
      <c r="A1583" s="33"/>
      <c r="B1583" s="34"/>
      <c r="C1583" s="34"/>
      <c r="D1583" s="35"/>
      <c r="E1583" s="36"/>
      <c r="F1583" s="32"/>
    </row>
    <row r="1584" spans="1:6">
      <c r="A1584" s="33"/>
      <c r="B1584" s="34"/>
      <c r="C1584" s="34"/>
      <c r="D1584" s="35"/>
      <c r="E1584" s="36"/>
      <c r="F1584" s="32"/>
    </row>
    <row r="1585" spans="1:6">
      <c r="A1585" s="33"/>
      <c r="B1585" s="34"/>
      <c r="C1585" s="34"/>
      <c r="D1585" s="35"/>
      <c r="E1585" s="36"/>
      <c r="F1585" s="32"/>
    </row>
    <row r="1586" spans="1:6">
      <c r="A1586" s="33"/>
      <c r="B1586" s="34"/>
      <c r="C1586" s="34"/>
      <c r="D1586" s="35"/>
      <c r="E1586" s="36"/>
      <c r="F1586" s="32"/>
    </row>
    <row r="1587" spans="1:6">
      <c r="A1587" s="33"/>
      <c r="B1587" s="34"/>
      <c r="C1587" s="34"/>
      <c r="D1587" s="35"/>
      <c r="E1587" s="36"/>
      <c r="F1587" s="32"/>
    </row>
    <row r="1588" spans="1:6">
      <c r="A1588" s="33"/>
      <c r="B1588" s="34"/>
      <c r="C1588" s="34"/>
      <c r="D1588" s="35"/>
      <c r="E1588" s="36"/>
      <c r="F1588" s="32"/>
    </row>
    <row r="1589" spans="1:6">
      <c r="A1589" s="33"/>
      <c r="B1589" s="34"/>
      <c r="C1589" s="34"/>
      <c r="D1589" s="35"/>
      <c r="E1589" s="36"/>
      <c r="F1589" s="32"/>
    </row>
    <row r="1590" spans="1:6">
      <c r="A1590" s="33"/>
      <c r="B1590" s="34"/>
      <c r="C1590" s="34"/>
      <c r="D1590" s="35"/>
      <c r="E1590" s="36"/>
      <c r="F1590" s="32"/>
    </row>
    <row r="1591" spans="1:6">
      <c r="A1591" s="33"/>
      <c r="B1591" s="34"/>
      <c r="C1591" s="34"/>
      <c r="D1591" s="35"/>
      <c r="E1591" s="36"/>
      <c r="F1591" s="32"/>
    </row>
    <row r="1592" spans="1:6">
      <c r="A1592" s="33"/>
      <c r="B1592" s="34"/>
      <c r="C1592" s="34"/>
      <c r="D1592" s="35"/>
      <c r="E1592" s="36"/>
      <c r="F1592" s="32"/>
    </row>
    <row r="1593" spans="1:6">
      <c r="A1593" s="33"/>
      <c r="B1593" s="34"/>
      <c r="C1593" s="34"/>
      <c r="D1593" s="35"/>
      <c r="E1593" s="36"/>
      <c r="F1593" s="32"/>
    </row>
    <row r="1594" spans="1:6">
      <c r="A1594" s="33"/>
      <c r="B1594" s="34"/>
      <c r="C1594" s="34"/>
      <c r="D1594" s="35"/>
      <c r="E1594" s="36"/>
      <c r="F1594" s="32"/>
    </row>
    <row r="1595" spans="1:6">
      <c r="A1595" s="33"/>
      <c r="B1595" s="34"/>
      <c r="C1595" s="34"/>
      <c r="D1595" s="35"/>
      <c r="E1595" s="36"/>
      <c r="F1595" s="32"/>
    </row>
    <row r="1596" spans="1:6">
      <c r="A1596" s="33"/>
      <c r="B1596" s="34"/>
      <c r="C1596" s="34"/>
      <c r="D1596" s="35"/>
      <c r="E1596" s="36"/>
      <c r="F1596" s="32"/>
    </row>
    <row r="1597" spans="1:6">
      <c r="A1597" s="33"/>
      <c r="B1597" s="34"/>
      <c r="C1597" s="34"/>
      <c r="D1597" s="35"/>
      <c r="E1597" s="36"/>
      <c r="F1597" s="32"/>
    </row>
    <row r="1598" spans="1:6">
      <c r="A1598" s="33"/>
      <c r="B1598" s="34"/>
      <c r="C1598" s="34"/>
      <c r="D1598" s="35"/>
      <c r="E1598" s="36"/>
      <c r="F1598" s="32"/>
    </row>
  </sheetData>
  <sheetProtection algorithmName="SHA-512" hashValue="w8tlC5aoJ15mWkfEFDY6Ide2sDr/XBv7AmKkNXcGG3yKhjuOasMU0T3PkHE4T8MhpsUEjlByaY1eIIwNuyCIOQ==" saltValue="2qxUfXr2KqlujzLz5ad/cQ==" spinCount="100000" sheet="1" formatRows="0" selectLockedCells="1" autoFilter="0"/>
  <autoFilter ref="A1:G430" xr:uid="{1E6DF0A4-B4BE-644B-B264-1D7855029232}"/>
  <mergeCells count="139">
    <mergeCell ref="B424:G424"/>
    <mergeCell ref="B425:G425"/>
    <mergeCell ref="B428:G428"/>
    <mergeCell ref="B69:F69"/>
    <mergeCell ref="B115:G115"/>
    <mergeCell ref="B131:G131"/>
    <mergeCell ref="B138:G138"/>
    <mergeCell ref="B113:G113"/>
    <mergeCell ref="B114:E114"/>
    <mergeCell ref="B75:G75"/>
    <mergeCell ref="B99:G99"/>
    <mergeCell ref="D413:D423"/>
    <mergeCell ref="E413:E423"/>
    <mergeCell ref="F413:F423"/>
    <mergeCell ref="E360:E366"/>
    <mergeCell ref="D360:D366"/>
    <mergeCell ref="E368:E379"/>
    <mergeCell ref="D368:D379"/>
    <mergeCell ref="E400:E411"/>
    <mergeCell ref="D400:D411"/>
    <mergeCell ref="F400:F411"/>
    <mergeCell ref="F368:F379"/>
    <mergeCell ref="F360:F366"/>
    <mergeCell ref="B310:G310"/>
    <mergeCell ref="B318:G318"/>
    <mergeCell ref="B333:G333"/>
    <mergeCell ref="B337:G337"/>
    <mergeCell ref="B393:G393"/>
    <mergeCell ref="B399:G399"/>
    <mergeCell ref="B412:G412"/>
    <mergeCell ref="B343:G343"/>
    <mergeCell ref="B351:G351"/>
    <mergeCell ref="B352:G352"/>
    <mergeCell ref="B367:G367"/>
    <mergeCell ref="B359:G359"/>
    <mergeCell ref="F381:F392"/>
    <mergeCell ref="E394:E398"/>
    <mergeCell ref="F394:F398"/>
    <mergeCell ref="D394:D398"/>
    <mergeCell ref="B275:G275"/>
    <mergeCell ref="B276:E276"/>
    <mergeCell ref="B277:G277"/>
    <mergeCell ref="B297:G297"/>
    <mergeCell ref="B306:G306"/>
    <mergeCell ref="B300:G300"/>
    <mergeCell ref="B219:G219"/>
    <mergeCell ref="B291:G291"/>
    <mergeCell ref="B292:E292"/>
    <mergeCell ref="B293:G293"/>
    <mergeCell ref="B294:G294"/>
    <mergeCell ref="B287:G287"/>
    <mergeCell ref="B236:G236"/>
    <mergeCell ref="B239:G239"/>
    <mergeCell ref="B243:G243"/>
    <mergeCell ref="B235:F235"/>
    <mergeCell ref="B100:G100"/>
    <mergeCell ref="B186:E186"/>
    <mergeCell ref="B188:G188"/>
    <mergeCell ref="B247:G247"/>
    <mergeCell ref="B248:G248"/>
    <mergeCell ref="B195:G195"/>
    <mergeCell ref="B210:G210"/>
    <mergeCell ref="B191:G191"/>
    <mergeCell ref="B129:G129"/>
    <mergeCell ref="B130:E130"/>
    <mergeCell ref="B151:G151"/>
    <mergeCell ref="B152:G152"/>
    <mergeCell ref="B145:G145"/>
    <mergeCell ref="B159:G159"/>
    <mergeCell ref="B160:G160"/>
    <mergeCell ref="B200:G200"/>
    <mergeCell ref="B201:G201"/>
    <mergeCell ref="B209:G209"/>
    <mergeCell ref="B123:G123"/>
    <mergeCell ref="B120:G120"/>
    <mergeCell ref="E202:E208"/>
    <mergeCell ref="F202:F208"/>
    <mergeCell ref="D202:D208"/>
    <mergeCell ref="B2:F2"/>
    <mergeCell ref="B4:F4"/>
    <mergeCell ref="B233:G233"/>
    <mergeCell ref="B224:E224"/>
    <mergeCell ref="B35:F35"/>
    <mergeCell ref="B5:E5"/>
    <mergeCell ref="B63:F63"/>
    <mergeCell ref="B223:G223"/>
    <mergeCell ref="B226:G226"/>
    <mergeCell ref="B71:G71"/>
    <mergeCell ref="B72:E72"/>
    <mergeCell ref="B73:G73"/>
    <mergeCell ref="B97:G97"/>
    <mergeCell ref="B95:G95"/>
    <mergeCell ref="B146:G146"/>
    <mergeCell ref="B165:G165"/>
    <mergeCell ref="B166:G166"/>
    <mergeCell ref="B173:G173"/>
    <mergeCell ref="B177:G177"/>
    <mergeCell ref="B179:G179"/>
    <mergeCell ref="B132:G132"/>
    <mergeCell ref="B74:E74"/>
    <mergeCell ref="B80:G80"/>
    <mergeCell ref="B84:G84"/>
    <mergeCell ref="B87:G87"/>
    <mergeCell ref="B91:G91"/>
    <mergeCell ref="B92:E92"/>
    <mergeCell ref="B93:G93"/>
    <mergeCell ref="B39:F39"/>
    <mergeCell ref="A430:F430"/>
    <mergeCell ref="B225:F225"/>
    <mergeCell ref="B65:F65"/>
    <mergeCell ref="B62:F62"/>
    <mergeCell ref="B234:E234"/>
    <mergeCell ref="B251:G251"/>
    <mergeCell ref="B258:G258"/>
    <mergeCell ref="B265:G265"/>
    <mergeCell ref="B185:G185"/>
    <mergeCell ref="B187:G187"/>
    <mergeCell ref="B266:G266"/>
    <mergeCell ref="B103:G103"/>
    <mergeCell ref="B319:G319"/>
    <mergeCell ref="B330:G330"/>
    <mergeCell ref="B278:G278"/>
    <mergeCell ref="B283:G283"/>
    <mergeCell ref="B380:G380"/>
    <mergeCell ref="D381:D392"/>
    <mergeCell ref="E381:E392"/>
    <mergeCell ref="B3:F3"/>
    <mergeCell ref="B14:F14"/>
    <mergeCell ref="B21:F21"/>
    <mergeCell ref="B6:F6"/>
    <mergeCell ref="B15:F15"/>
    <mergeCell ref="B22:F22"/>
    <mergeCell ref="B33:F33"/>
    <mergeCell ref="B44:F44"/>
    <mergeCell ref="B59:F59"/>
    <mergeCell ref="B43:E43"/>
    <mergeCell ref="B42:F42"/>
    <mergeCell ref="B58:F58"/>
    <mergeCell ref="B47:F47"/>
  </mergeCells>
  <phoneticPr fontId="2" type="noConversion"/>
  <pageMargins left="0.70866141732283472" right="0.70866141732283472" top="0.74803149606299213" bottom="0.74803149606299213" header="0.31496062992125984" footer="0.31496062992125984"/>
  <pageSetup paperSize="9" scale="61" fitToHeight="500" orientation="landscape" horizontalDpi="0" verticalDpi="0"/>
  <headerFooter>
    <oddHeader>&amp;L&amp;"Aptos Narrow (Body),Normal"&amp;10&amp;K02-040Project ID: 2605
Project name: Harestua kultursal, leveranse SLLB&amp;C&amp;"Aptos Narrow (Body),Fet"&amp;UTeknisk spesifikasjon&amp;R&amp;"Aptos Narrow (Body),Normal"&amp;10&amp;K02-039Client: Lunner kommune</oddHeader>
    <oddFooter>&amp;L&amp;G&amp;C&amp;"Aptos Narrow (Body),Normal"&amp;10&amp;K02-042Page
&amp;P of &amp;N&amp;R&amp;"Aptos Narrow (Body),Normal"&amp;10&amp;K02-039Tråd AS, Olaf Helsetsvei 5 - 0694 Oslo
www.tekraad.no - post@tekraad.no</oddFooter>
  </headerFooter>
  <legacyDrawingHF r:id="rId1"/>
  <extLst>
    <ext xmlns:x14="http://schemas.microsoft.com/office/spreadsheetml/2009/9/main" uri="{CCE6A557-97BC-4b89-ADB6-D9C93CAAB3DF}">
      <x14:dataValidations xmlns:xm="http://schemas.microsoft.com/office/excel/2006/main" count="2">
        <x14:dataValidation type="list" allowBlank="1" showInputMessage="1" showErrorMessage="1" xr:uid="{037591CD-F8FC-3548-824B-D0AA7AF33D65}">
          <x14:formula1>
            <xm:f>Data!$A$2:$A$5</xm:f>
          </x14:formula1>
          <xm:sqref>E431:E1048576 E23:E31 E34 E231</xm:sqref>
        </x14:dataValidation>
        <x14:dataValidation type="list" allowBlank="1" showInputMessage="1" showErrorMessage="1" xr:uid="{3018671A-0A24-B14A-84B4-FB67344909E5}">
          <x14:formula1>
            <xm:f>Data!$B$2:$B$4</xm:f>
          </x14:formula1>
          <xm:sqref>E16:E20 E60:E61 E7:E13 E64 E45:E46 E32 E331:E332 E240:E242 E237:E238 E338:E342 E307:E309 E413 E368 E36:E41 E73 E259:E264 E244:E246 E353:E358 E394 E295:E296 E48:E57 E344:E350 E75:E91 E209:E222 E400 E320:E329 E311:E317 E249:E250 E267:E274 E279:E282 E360 E298:E299 E301:E305 E381 E252:E257 E429 E93:E113 E334:E336 E284:E286 E288:E290 E70 E66:E68 E426:E427 E115:E202 E227:E230 E232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07526c8-2b3c-4b49-9a20-43d068394d90">
      <Terms xmlns="http://schemas.microsoft.com/office/infopath/2007/PartnerControls"/>
    </lcf76f155ced4ddcb4097134ff3c332f>
    <TaxCatchAll xmlns="a2dcca5d-d811-40b0-92f4-e70ca4b8640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71E9944F778D14597107EB68A03E887" ma:contentTypeVersion="17" ma:contentTypeDescription="Opprett et nytt dokument." ma:contentTypeScope="" ma:versionID="bbfe6b3de632692558ef18d3038b5965">
  <xsd:schema xmlns:xsd="http://www.w3.org/2001/XMLSchema" xmlns:xs="http://www.w3.org/2001/XMLSchema" xmlns:p="http://schemas.microsoft.com/office/2006/metadata/properties" xmlns:ns2="f07526c8-2b3c-4b49-9a20-43d068394d90" xmlns:ns3="a2dcca5d-d811-40b0-92f4-e70ca4b86404" targetNamespace="http://schemas.microsoft.com/office/2006/metadata/properties" ma:root="true" ma:fieldsID="ef5046715785c5bf288009d95bc133df" ns2:_="" ns3:_="">
    <xsd:import namespace="f07526c8-2b3c-4b49-9a20-43d068394d90"/>
    <xsd:import namespace="a2dcca5d-d811-40b0-92f4-e70ca4b8640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TaxCatchAll" minOccurs="0"/>
                <xsd:element ref="ns2:MediaServiceGenerationTime" minOccurs="0"/>
                <xsd:element ref="ns2:MediaServiceEventHashCode" minOccurs="0"/>
                <xsd:element ref="ns2:lcf76f155ced4ddcb4097134ff3c332f" minOccurs="0"/>
                <xsd:element ref="ns2:MediaServiceOCR" minOccurs="0"/>
                <xsd:element ref="ns3:SharedWithUsers" minOccurs="0"/>
                <xsd:element ref="ns3:SharedWithDetail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7526c8-2b3c-4b49-9a20-43d068394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9645f7a2-bcbd-42f5-97b6-d678e36f405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dcca5d-d811-40b0-92f4-e70ca4b8640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77a3f87-95d9-47f8-9bac-bb6fdca6ab8b}" ma:internalName="TaxCatchAll" ma:showField="CatchAllData" ma:web="a2dcca5d-d811-40b0-92f4-e70ca4b86404">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9AD1C31-ED6F-4613-8103-6C26B9040694}">
  <ds:schemaRefs>
    <ds:schemaRef ds:uri="http://purl.org/dc/elements/1.1/"/>
    <ds:schemaRef ds:uri="http://purl.org/dc/dcmitype/"/>
    <ds:schemaRef ds:uri="e4aa77b5-5f46-4da2-b435-badd3c753ecf"/>
    <ds:schemaRef ds:uri="4c151658-8625-40b8-84de-23a990056dc6"/>
    <ds:schemaRef ds:uri="http://www.w3.org/XML/1998/namespac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94FA734D-D3A1-4A9E-8824-82189AB737A4}">
  <ds:schemaRefs>
    <ds:schemaRef ds:uri="http://schemas.microsoft.com/sharepoint/v3/contenttype/forms"/>
  </ds:schemaRefs>
</ds:datastoreItem>
</file>

<file path=customXml/itemProps3.xml><?xml version="1.0" encoding="utf-8"?>
<ds:datastoreItem xmlns:ds="http://schemas.openxmlformats.org/officeDocument/2006/customXml" ds:itemID="{136A2F34-517E-41C5-969F-80CE5C1779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Data</vt:lpstr>
      <vt:lpstr>Tech.Spec </vt:lpstr>
    </vt:vector>
  </TitlesOfParts>
  <Manager/>
  <Company>Tråd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Kravspesifikasjon</dc:title>
  <dc:subject>AV leveranse</dc:subject>
  <dc:creator>Øyvind Wandsvik</dc:creator>
  <cp:keywords/>
  <dc:description/>
  <cp:lastModifiedBy>Ove Mork</cp:lastModifiedBy>
  <cp:revision/>
  <dcterms:created xsi:type="dcterms:W3CDTF">2025-03-11T08:37:52Z</dcterms:created>
  <dcterms:modified xsi:type="dcterms:W3CDTF">2026-06-02T06:33:47Z</dcterms:modified>
  <cp:category>Teknisk spesifikasjon</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0x010100A71E9944F778D14597107EB68A03E887</vt:lpwstr>
  </property>
  <property fmtid="{D5CDD505-2E9C-101B-9397-08002B2CF9AE}" pid="3" name="MediaServiceImageTags">
    <vt:lpwstr/>
  </property>
</Properties>
</file>